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3_O R Ç A M E N T O S\08_ORC GHJ - CFTV 2024\04_ANEXOS PARA LICITAÇÃO\"/>
    </mc:Choice>
  </mc:AlternateContent>
  <xr:revisionPtr revIDLastSave="0" documentId="13_ncr:1_{1AA0D516-8266-446E-BC4E-7E87B435C4C3}" xr6:coauthVersionLast="47" xr6:coauthVersionMax="47" xr10:uidLastSave="{00000000-0000-0000-0000-000000000000}"/>
  <bookViews>
    <workbookView xWindow="-120" yWindow="-120" windowWidth="24240" windowHeight="13140" xr2:uid="{076E9371-973E-4947-B55E-FC0ADEF4A95D}"/>
  </bookViews>
  <sheets>
    <sheet name="Cronograma" sheetId="1" r:id="rId1"/>
  </sheets>
  <externalReferences>
    <externalReference r:id="rId2"/>
  </externalReferences>
  <definedNames>
    <definedName name="_xlnm.Print_Area" localSheetId="0">Cronograma!$B$1:$O$66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7" i="1" l="1"/>
  <c r="L59" i="1"/>
  <c r="I53" i="1"/>
  <c r="O51" i="1"/>
  <c r="J53" i="1"/>
  <c r="O48" i="1"/>
  <c r="H50" i="1"/>
  <c r="M47" i="1"/>
  <c r="H47" i="1"/>
  <c r="G47" i="1"/>
  <c r="O45" i="1"/>
  <c r="N47" i="1"/>
  <c r="O42" i="1"/>
  <c r="L44" i="1"/>
  <c r="L41" i="1"/>
  <c r="O39" i="1"/>
  <c r="J41" i="1"/>
  <c r="J38" i="1"/>
  <c r="G38" i="1"/>
  <c r="O36" i="1"/>
  <c r="H38" i="1"/>
  <c r="O33" i="1"/>
  <c r="N35" i="1"/>
  <c r="N29" i="1"/>
  <c r="O27" i="1"/>
  <c r="L29" i="1"/>
  <c r="O24" i="1"/>
  <c r="J26" i="1"/>
  <c r="O21" i="1"/>
  <c r="H23" i="1"/>
  <c r="M20" i="1"/>
  <c r="I20" i="1"/>
  <c r="H20" i="1"/>
  <c r="G20" i="1"/>
  <c r="O18" i="1"/>
  <c r="N20" i="1"/>
  <c r="O15" i="1"/>
  <c r="L17" i="1"/>
  <c r="C12" i="1"/>
  <c r="F17" i="1" l="1"/>
  <c r="I26" i="1"/>
  <c r="E35" i="1"/>
  <c r="I38" i="1"/>
  <c r="F44" i="1"/>
  <c r="L53" i="1"/>
  <c r="G50" i="1"/>
  <c r="N44" i="1"/>
  <c r="G23" i="1"/>
  <c r="I35" i="1"/>
  <c r="I50" i="1"/>
  <c r="F59" i="1"/>
  <c r="N17" i="1"/>
  <c r="L26" i="1"/>
  <c r="H35" i="1"/>
  <c r="D11" i="1"/>
  <c r="E20" i="1"/>
  <c r="I23" i="1"/>
  <c r="F29" i="1"/>
  <c r="M35" i="1"/>
  <c r="I41" i="1"/>
  <c r="E47" i="1"/>
  <c r="J50" i="1"/>
  <c r="N59" i="1"/>
  <c r="G35" i="1"/>
  <c r="J23" i="1"/>
  <c r="E17" i="1"/>
  <c r="M17" i="1"/>
  <c r="K26" i="1"/>
  <c r="E29" i="1"/>
  <c r="M29" i="1"/>
  <c r="K41" i="1"/>
  <c r="E44" i="1"/>
  <c r="M44" i="1"/>
  <c r="K53" i="1"/>
  <c r="E59" i="1"/>
  <c r="M59" i="1"/>
  <c r="G17" i="1"/>
  <c r="K23" i="1"/>
  <c r="E26" i="1"/>
  <c r="M26" i="1"/>
  <c r="G29" i="1"/>
  <c r="K38" i="1"/>
  <c r="E41" i="1"/>
  <c r="M41" i="1"/>
  <c r="G44" i="1"/>
  <c r="I47" i="1"/>
  <c r="K50" i="1"/>
  <c r="E53" i="1"/>
  <c r="M53" i="1"/>
  <c r="G59" i="1"/>
  <c r="H17" i="1"/>
  <c r="J20" i="1"/>
  <c r="L23" i="1"/>
  <c r="F26" i="1"/>
  <c r="N26" i="1"/>
  <c r="H29" i="1"/>
  <c r="J35" i="1"/>
  <c r="L38" i="1"/>
  <c r="F41" i="1"/>
  <c r="N41" i="1"/>
  <c r="H44" i="1"/>
  <c r="J47" i="1"/>
  <c r="L50" i="1"/>
  <c r="F53" i="1"/>
  <c r="N53" i="1"/>
  <c r="H59" i="1"/>
  <c r="I17" i="1"/>
  <c r="K20" i="1"/>
  <c r="E23" i="1"/>
  <c r="M23" i="1"/>
  <c r="M11" i="1" s="1"/>
  <c r="G26" i="1"/>
  <c r="I29" i="1"/>
  <c r="K35" i="1"/>
  <c r="E38" i="1"/>
  <c r="M38" i="1"/>
  <c r="G41" i="1"/>
  <c r="I44" i="1"/>
  <c r="K47" i="1"/>
  <c r="E50" i="1"/>
  <c r="M50" i="1"/>
  <c r="G53" i="1"/>
  <c r="I59" i="1"/>
  <c r="D66" i="1"/>
  <c r="J17" i="1"/>
  <c r="L20" i="1"/>
  <c r="F23" i="1"/>
  <c r="N23" i="1"/>
  <c r="H26" i="1"/>
  <c r="J29" i="1"/>
  <c r="L35" i="1"/>
  <c r="F38" i="1"/>
  <c r="N38" i="1"/>
  <c r="H41" i="1"/>
  <c r="J44" i="1"/>
  <c r="L47" i="1"/>
  <c r="F50" i="1"/>
  <c r="N50" i="1"/>
  <c r="H53" i="1"/>
  <c r="J59" i="1"/>
  <c r="K17" i="1"/>
  <c r="K29" i="1"/>
  <c r="K44" i="1"/>
  <c r="K59" i="1"/>
  <c r="F20" i="1"/>
  <c r="F35" i="1"/>
  <c r="F47" i="1"/>
  <c r="O47" i="1" l="1"/>
  <c r="P47" i="1" s="1"/>
  <c r="O35" i="1"/>
  <c r="P35" i="1" s="1"/>
  <c r="L11" i="1"/>
  <c r="G11" i="1"/>
  <c r="F11" i="1"/>
  <c r="O53" i="1"/>
  <c r="P53" i="1" s="1"/>
  <c r="O44" i="1"/>
  <c r="P44" i="1" s="1"/>
  <c r="H11" i="1"/>
  <c r="N11" i="1"/>
  <c r="O17" i="1"/>
  <c r="P17" i="1" s="1"/>
  <c r="O50" i="1"/>
  <c r="P50" i="1" s="1"/>
  <c r="O26" i="1"/>
  <c r="P26" i="1" s="1"/>
  <c r="E11" i="1"/>
  <c r="O23" i="1"/>
  <c r="P23" i="1" s="1"/>
  <c r="O29" i="1"/>
  <c r="P29" i="1" s="1"/>
  <c r="K11" i="1"/>
  <c r="J11" i="1"/>
  <c r="I11" i="1"/>
  <c r="O41" i="1"/>
  <c r="P41" i="1" s="1"/>
  <c r="O59" i="1"/>
  <c r="P59" i="1" s="1"/>
  <c r="O20" i="1"/>
  <c r="O38" i="1"/>
  <c r="P38" i="1" s="1"/>
  <c r="O11" i="1" l="1"/>
  <c r="O66" i="1"/>
  <c r="P66" i="1" s="1"/>
  <c r="P20" i="1"/>
</calcChain>
</file>

<file path=xl/sharedStrings.xml><?xml version="1.0" encoding="utf-8"?>
<sst xmlns="http://schemas.openxmlformats.org/spreadsheetml/2006/main" count="53" uniqueCount="53">
  <si>
    <t xml:space="preserve"> </t>
  </si>
  <si>
    <t>SENAC - Serviço Nacional de Aprendizagem Comercial</t>
  </si>
  <si>
    <t>__/__/24</t>
  </si>
  <si>
    <t>000/00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</si>
  <si>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</si>
  <si>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</si>
  <si>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</si>
  <si>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</si>
  <si>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</si>
  <si>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</si>
  <si>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</si>
  <si>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</si>
  <si>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</si>
  <si>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</si>
  <si>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</si>
  <si>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</si>
  <si>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</si>
  <si>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R$ Total Pago</t>
  </si>
  <si>
    <t>1.</t>
  </si>
  <si>
    <t>1.1</t>
  </si>
  <si>
    <t>ADMINISTRAÇÃO DE OBRAS</t>
  </si>
  <si>
    <t>1.2</t>
  </si>
  <si>
    <t>SISTEMAS DE SEGURANÇA</t>
  </si>
  <si>
    <t>1.3</t>
  </si>
  <si>
    <t>IMPLANTAÇÃO DO CANTEIRO</t>
  </si>
  <si>
    <t>1.4</t>
  </si>
  <si>
    <t>CONSUMOS</t>
  </si>
  <si>
    <t>1.5</t>
  </si>
  <si>
    <t>OUTROS</t>
  </si>
  <si>
    <t>2.</t>
  </si>
  <si>
    <t>OBRA</t>
  </si>
  <si>
    <t>2.1</t>
  </si>
  <si>
    <t>DEMOLIÇÕES E RETIRADAS</t>
  </si>
  <si>
    <t>2.2</t>
  </si>
  <si>
    <t>MOVIMENTO DE TERRA</t>
  </si>
  <si>
    <t>2.3</t>
  </si>
  <si>
    <t>REVESTIMENTOS DE PISOS</t>
  </si>
  <si>
    <t>2.4</t>
  </si>
  <si>
    <t>REVESTIMENTO DE PAREDES E TETOS</t>
  </si>
  <si>
    <t>2.5</t>
  </si>
  <si>
    <t>PAVIMENTAÇÃO</t>
  </si>
  <si>
    <t>2.6</t>
  </si>
  <si>
    <t>INSTALAÇÕES DE CFTV</t>
  </si>
  <si>
    <t>2.7</t>
  </si>
  <si>
    <t>PINTURA</t>
  </si>
  <si>
    <t>3.</t>
  </si>
  <si>
    <t>SERVIÇOS FINAIS</t>
  </si>
  <si>
    <t>3.1</t>
  </si>
  <si>
    <t>LIMPEZA FINAL</t>
  </si>
  <si>
    <t>Preencher somente nos campos em amarelo</t>
  </si>
  <si>
    <t>Total</t>
  </si>
  <si>
    <t>Av. Frei Orestes Girardi, 3549 – Campos do Jordão/SP</t>
  </si>
  <si>
    <t>IMPLANTAÇÃO DE SISTEMA DE CFTV DO SENAC GHJ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</si>
</sst>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1" fillId="0" borderId="0" xfId="3"/>
    <xf numFmtId="4" fontId="1" fillId="0" borderId="0" xfId="3" applyNumberFormat="1"/>
    <xf numFmtId="0" fontId="3" fillId="0" borderId="0" xfId="3" applyFont="1"/>
    <xf numFmtId="0" fontId="1" fillId="0" borderId="0" xfId="3" applyAlignment="1">
      <alignment horizontal="center"/>
    </xf>
    <xf numFmtId="0" fontId="4" fillId="0" borderId="0" xfId="3" applyFont="1"/>
    <xf numFmtId="164" fontId="4" fillId="0" borderId="0" xfId="3" applyNumberFormat="1" applyFont="1" applyAlignment="1">
      <alignment vertical="center"/>
    </xf>
    <xf numFmtId="14" fontId="5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8" fontId="4" fillId="0" borderId="0" xfId="1" applyFont="1" applyFill="1" applyBorder="1" applyAlignment="1" applyProtection="1">
      <alignment horizontal="right" vertical="center"/>
    </xf>
    <xf numFmtId="4" fontId="4" fillId="0" borderId="0" xfId="3" applyNumberFormat="1" applyFont="1"/>
    <xf numFmtId="0" fontId="1" fillId="0" borderId="0" xfId="3" applyAlignment="1">
      <alignment vertical="center"/>
    </xf>
    <xf numFmtId="0" fontId="4" fillId="2" borderId="5" xfId="3" applyFont="1" applyFill="1" applyBorder="1" applyAlignment="1">
      <alignment vertical="center"/>
    </xf>
    <xf numFmtId="168" fontId="4" fillId="0" borderId="6" xfId="1" applyFont="1" applyBorder="1" applyAlignment="1">
      <alignment vertical="center"/>
    </xf>
    <xf numFmtId="0" fontId="4" fillId="2" borderId="8" xfId="3" applyFont="1" applyFill="1" applyBorder="1" applyAlignment="1">
      <alignment vertical="center"/>
    </xf>
    <xf numFmtId="0" fontId="4" fillId="2" borderId="6" xfId="3" applyFont="1" applyFill="1" applyBorder="1" applyAlignment="1">
      <alignment vertical="center"/>
    </xf>
    <xf numFmtId="169" fontId="4" fillId="0" borderId="6" xfId="2" applyFont="1" applyBorder="1" applyAlignment="1">
      <alignment vertical="center"/>
    </xf>
    <xf numFmtId="169" fontId="4" fillId="2" borderId="11" xfId="3" applyNumberFormat="1" applyFont="1" applyFill="1" applyBorder="1" applyAlignment="1">
      <alignment vertical="center"/>
    </xf>
    <xf numFmtId="169" fontId="4" fillId="2" borderId="9" xfId="3" applyNumberFormat="1" applyFont="1" applyFill="1" applyBorder="1" applyAlignment="1">
      <alignment vertical="center"/>
    </xf>
    <xf numFmtId="10" fontId="1" fillId="3" borderId="12" xfId="3" applyNumberFormat="1" applyFill="1" applyBorder="1" applyAlignment="1">
      <alignment horizontal="center" vertical="center"/>
    </xf>
    <xf numFmtId="49" fontId="1" fillId="0" borderId="6" xfId="3" applyNumberFormat="1" applyBorder="1" applyAlignment="1">
      <alignment horizontal="center" vertical="center"/>
    </xf>
    <xf numFmtId="0" fontId="1" fillId="0" borderId="6" xfId="3" applyBorder="1" applyAlignment="1">
      <alignment vertical="center" wrapText="1"/>
    </xf>
    <xf numFmtId="170" fontId="1" fillId="3" borderId="6" xfId="3" applyNumberFormat="1" applyFill="1" applyBorder="1" applyAlignment="1">
      <alignment horizontal="center" vertical="center"/>
    </xf>
    <xf numFmtId="0" fontId="1" fillId="0" borderId="13" xfId="3" applyBorder="1" applyAlignment="1">
      <alignment horizontal="center" vertical="center"/>
    </xf>
    <xf numFmtId="169" fontId="0" fillId="0" borderId="14" xfId="2" applyFont="1" applyBorder="1" applyAlignment="1">
      <alignment horizontal="center" vertical="center"/>
    </xf>
    <xf numFmtId="169" fontId="1" fillId="0" borderId="14" xfId="2" applyFont="1" applyBorder="1" applyAlignment="1">
      <alignment horizontal="center" vertical="center"/>
    </xf>
    <xf numFmtId="168" fontId="1" fillId="0" borderId="0" xfId="1"/>
    <xf numFmtId="169" fontId="0" fillId="0" borderId="6" xfId="2" applyFont="1" applyBorder="1" applyAlignment="1">
      <alignment horizontal="center" vertical="center"/>
    </xf>
    <xf numFmtId="169" fontId="1" fillId="0" borderId="6" xfId="2" applyFont="1" applyBorder="1" applyAlignment="1">
      <alignment horizontal="center" vertical="center"/>
    </xf>
    <xf numFmtId="0" fontId="1" fillId="0" borderId="16" xfId="3" applyBorder="1" applyAlignment="1">
      <alignment vertical="center"/>
    </xf>
    <xf numFmtId="0" fontId="4" fillId="0" borderId="17" xfId="3" applyFont="1" applyBorder="1" applyAlignment="1">
      <alignment horizontal="center" vertical="center"/>
    </xf>
    <xf numFmtId="168" fontId="4" fillId="0" borderId="17" xfId="1" applyFont="1" applyBorder="1" applyAlignment="1">
      <alignment vertical="center"/>
    </xf>
    <xf numFmtId="168" fontId="0" fillId="0" borderId="17" xfId="1" applyFont="1" applyBorder="1" applyAlignment="1">
      <alignment vertical="center"/>
    </xf>
    <xf numFmtId="168" fontId="4" fillId="0" borderId="18" xfId="1" applyFont="1" applyBorder="1" applyAlignment="1">
      <alignment vertical="center"/>
    </xf>
    <xf numFmtId="43" fontId="1" fillId="0" borderId="0" xfId="3" applyNumberFormat="1"/>
    <xf numFmtId="0" fontId="4" fillId="4" borderId="1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 vertical="center"/>
    </xf>
    <xf numFmtId="10" fontId="7" fillId="5" borderId="4" xfId="3" applyNumberFormat="1" applyFont="1" applyFill="1" applyBorder="1" applyAlignment="1">
      <alignment horizontal="center" vertical="center"/>
    </xf>
    <xf numFmtId="0" fontId="7" fillId="5" borderId="6" xfId="3" applyFont="1" applyFill="1" applyBorder="1" applyAlignment="1">
      <alignment horizontal="center" vertical="center"/>
    </xf>
    <xf numFmtId="169" fontId="7" fillId="5" borderId="9" xfId="2" applyFont="1" applyFill="1" applyBorder="1" applyAlignment="1">
      <alignment horizontal="center" vertical="center"/>
    </xf>
    <xf numFmtId="170" fontId="1" fillId="0" borderId="4" xfId="3" applyNumberFormat="1" applyBorder="1" applyAlignment="1">
      <alignment horizontal="center" vertical="center"/>
    </xf>
    <xf numFmtId="170" fontId="1" fillId="0" borderId="6" xfId="3" applyNumberFormat="1" applyBorder="1" applyAlignment="1">
      <alignment horizontal="center" vertical="center"/>
    </xf>
    <xf numFmtId="170" fontId="1" fillId="0" borderId="9" xfId="3" applyNumberFormat="1" applyBorder="1" applyAlignment="1">
      <alignment horizontal="center" vertical="center"/>
    </xf>
    <xf numFmtId="10" fontId="1" fillId="0" borderId="4" xfId="3" applyNumberFormat="1" applyBorder="1" applyAlignment="1">
      <alignment horizontal="center" vertical="center"/>
    </xf>
    <xf numFmtId="10" fontId="1" fillId="0" borderId="6" xfId="3" applyNumberFormat="1" applyBorder="1" applyAlignment="1">
      <alignment horizontal="center" vertical="center"/>
    </xf>
    <xf numFmtId="10" fontId="1" fillId="0" borderId="9" xfId="3" applyNumberFormat="1" applyBorder="1" applyAlignment="1">
      <alignment horizontal="center" vertical="center"/>
    </xf>
    <xf numFmtId="49" fontId="1" fillId="0" borderId="8" xfId="3" applyNumberFormat="1" applyBorder="1" applyAlignment="1">
      <alignment horizontal="center"/>
    </xf>
    <xf numFmtId="49" fontId="1" fillId="0" borderId="4" xfId="3" applyNumberFormat="1" applyBorder="1" applyAlignment="1">
      <alignment horizontal="center" vertical="center"/>
    </xf>
    <xf numFmtId="49" fontId="1" fillId="0" borderId="6" xfId="3" applyNumberFormat="1" applyBorder="1" applyAlignment="1">
      <alignment horizontal="center" vertical="center"/>
    </xf>
    <xf numFmtId="49" fontId="1" fillId="0" borderId="9" xfId="3" applyNumberFormat="1" applyBorder="1" applyAlignment="1">
      <alignment horizontal="center" vertical="center"/>
    </xf>
    <xf numFmtId="0" fontId="8" fillId="0" borderId="4" xfId="3" applyFont="1" applyBorder="1" applyAlignment="1">
      <alignment horizontal="left" vertical="center"/>
    </xf>
    <xf numFmtId="0" fontId="4" fillId="0" borderId="6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4" fontId="1" fillId="0" borderId="4" xfId="3" applyNumberFormat="1" applyBorder="1" applyAlignment="1">
      <alignment vertical="center" wrapText="1"/>
    </xf>
    <xf numFmtId="0" fontId="1" fillId="0" borderId="6" xfId="3" applyBorder="1" applyAlignment="1">
      <alignment vertical="center" wrapText="1"/>
    </xf>
    <xf numFmtId="0" fontId="1" fillId="0" borderId="9" xfId="3" applyBorder="1" applyAlignment="1">
      <alignment vertical="center" wrapText="1"/>
    </xf>
    <xf numFmtId="170" fontId="1" fillId="3" borderId="4" xfId="3" applyNumberFormat="1" applyFill="1" applyBorder="1" applyAlignment="1">
      <alignment horizontal="center" vertical="center"/>
    </xf>
    <xf numFmtId="170" fontId="1" fillId="3" borderId="6" xfId="3" applyNumberFormat="1" applyFill="1" applyBorder="1" applyAlignment="1">
      <alignment horizontal="center" vertical="center"/>
    </xf>
    <xf numFmtId="170" fontId="1" fillId="3" borderId="9" xfId="3" applyNumberFormat="1" applyFill="1" applyBorder="1" applyAlignment="1">
      <alignment horizontal="center" vertical="center"/>
    </xf>
    <xf numFmtId="10" fontId="1" fillId="0" borderId="12" xfId="3" applyNumberFormat="1" applyBorder="1" applyAlignment="1">
      <alignment horizontal="center" vertical="center"/>
    </xf>
    <xf numFmtId="10" fontId="1" fillId="0" borderId="13" xfId="3" applyNumberFormat="1" applyBorder="1" applyAlignment="1">
      <alignment horizontal="center" vertical="center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9" xfId="3" applyNumberFormat="1" applyBorder="1" applyAlignment="1">
      <alignment horizontal="center" vertical="center"/>
    </xf>
    <xf numFmtId="49" fontId="6" fillId="5" borderId="4" xfId="3" applyNumberFormat="1" applyFont="1" applyFill="1" applyBorder="1" applyAlignment="1">
      <alignment horizontal="center" vertical="center"/>
    </xf>
    <xf numFmtId="49" fontId="6" fillId="5" borderId="6" xfId="3" applyNumberFormat="1" applyFont="1" applyFill="1" applyBorder="1" applyAlignment="1">
      <alignment horizontal="center" vertical="center"/>
    </xf>
    <xf numFmtId="49" fontId="6" fillId="5" borderId="9" xfId="3" applyNumberFormat="1" applyFont="1" applyFill="1" applyBorder="1" applyAlignment="1">
      <alignment horizontal="center" vertical="center"/>
    </xf>
    <xf numFmtId="4" fontId="6" fillId="5" borderId="4" xfId="3" applyNumberFormat="1" applyFont="1" applyFill="1" applyBorder="1" applyAlignment="1">
      <alignment horizontal="left" vertical="center"/>
    </xf>
    <xf numFmtId="4" fontId="6" fillId="5" borderId="6" xfId="3" applyNumberFormat="1" applyFont="1" applyFill="1" applyBorder="1" applyAlignment="1">
      <alignment horizontal="left" vertical="center"/>
    </xf>
    <xf numFmtId="4" fontId="6" fillId="5" borderId="9" xfId="3" applyNumberFormat="1" applyFont="1" applyFill="1" applyBorder="1" applyAlignment="1">
      <alignment horizontal="left" vertical="center"/>
    </xf>
    <xf numFmtId="170" fontId="7" fillId="5" borderId="4" xfId="3" applyNumberFormat="1" applyFont="1" applyFill="1" applyBorder="1" applyAlignment="1">
      <alignment horizontal="center" vertical="center"/>
    </xf>
    <xf numFmtId="170" fontId="7" fillId="5" borderId="6" xfId="3" applyNumberFormat="1" applyFont="1" applyFill="1" applyBorder="1" applyAlignment="1">
      <alignment horizontal="center" vertical="center"/>
    </xf>
    <xf numFmtId="170" fontId="7" fillId="5" borderId="9" xfId="3" applyNumberFormat="1" applyFont="1" applyFill="1" applyBorder="1" applyAlignment="1">
      <alignment horizontal="center" vertical="center"/>
    </xf>
    <xf numFmtId="10" fontId="7" fillId="5" borderId="4" xfId="3" applyNumberFormat="1" applyFont="1" applyFill="1" applyBorder="1" applyAlignment="1">
      <alignment horizontal="center" vertical="center"/>
    </xf>
    <xf numFmtId="10" fontId="7" fillId="5" borderId="6" xfId="3" applyNumberFormat="1" applyFont="1" applyFill="1" applyBorder="1" applyAlignment="1">
      <alignment horizontal="center" vertical="center"/>
    </xf>
    <xf numFmtId="4" fontId="1" fillId="0" borderId="4" xfId="3" applyNumberFormat="1" applyBorder="1" applyAlignment="1">
      <alignment horizontal="left" vertical="center" wrapText="1"/>
    </xf>
    <xf numFmtId="0" fontId="1" fillId="0" borderId="6" xfId="3" applyBorder="1" applyAlignment="1">
      <alignment horizontal="left" vertical="center" wrapText="1"/>
    </xf>
    <xf numFmtId="0" fontId="1" fillId="0" borderId="9" xfId="3" applyBorder="1" applyAlignment="1">
      <alignment horizontal="left" vertical="center" wrapText="1"/>
    </xf>
    <xf numFmtId="0" fontId="1" fillId="0" borderId="8" xfId="3" applyBorder="1" applyAlignment="1">
      <alignment horizontal="center"/>
    </xf>
    <xf numFmtId="4" fontId="1" fillId="0" borderId="4" xfId="3" applyNumberFormat="1" applyBorder="1" applyAlignment="1">
      <alignment horizontal="left" vertical="center"/>
    </xf>
    <xf numFmtId="0" fontId="1" fillId="0" borderId="6" xfId="3" applyBorder="1" applyAlignment="1">
      <alignment horizontal="left" vertical="center"/>
    </xf>
    <xf numFmtId="0" fontId="1" fillId="0" borderId="9" xfId="3" applyBorder="1" applyAlignment="1">
      <alignment horizontal="left" vertical="center"/>
    </xf>
    <xf numFmtId="4" fontId="1" fillId="0" borderId="6" xfId="3" applyNumberFormat="1" applyBorder="1" applyAlignment="1">
      <alignment horizontal="left" vertical="center" wrapText="1"/>
    </xf>
    <xf numFmtId="4" fontId="1" fillId="0" borderId="9" xfId="3" applyNumberFormat="1" applyBorder="1" applyAlignment="1">
      <alignment horizontal="left" vertical="center" wrapText="1"/>
    </xf>
    <xf numFmtId="10" fontId="1" fillId="0" borderId="15" xfId="3" applyNumberFormat="1" applyBorder="1" applyAlignment="1">
      <alignment horizontal="center" vertical="center"/>
    </xf>
    <xf numFmtId="4" fontId="2" fillId="0" borderId="0" xfId="3" applyNumberFormat="1" applyFont="1" applyAlignment="1">
      <alignment horizontal="center" vertical="center"/>
    </xf>
    <xf numFmtId="49" fontId="4" fillId="0" borderId="4" xfId="3" applyNumberFormat="1" applyFont="1" applyBorder="1" applyAlignment="1">
      <alignment horizontal="center" vertical="center"/>
    </xf>
    <xf numFmtId="49" fontId="4" fillId="0" borderId="6" xfId="3" applyNumberFormat="1" applyFont="1" applyBorder="1" applyAlignment="1">
      <alignment horizontal="center" vertical="center"/>
    </xf>
    <xf numFmtId="49" fontId="4" fillId="0" borderId="9" xfId="3" applyNumberFormat="1" applyFont="1" applyBorder="1" applyAlignment="1">
      <alignment horizontal="center" vertical="center"/>
    </xf>
    <xf numFmtId="0" fontId="4" fillId="0" borderId="4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10" xfId="3" applyFont="1" applyBorder="1" applyAlignment="1">
      <alignment horizontal="left" vertical="center"/>
    </xf>
  </cellXfs>
  <cellStyles count="4">
    <cellStyle name="Moeda" xfId="2" builtinId="4"/>
    <cellStyle name="Normal" xfId="0" builtinId="0"/>
    <cellStyle name="Normal 2 2" xfId="3" xr:uid="{1324A424-A7DF-40E2-8770-61B7743EE490}"/>
    <cellStyle name="Vírgula" xfId="1" builtinId="3"/>
  </cellStyles>
  <dxfs count="16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15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3C2BF42F-E91B-45EB-8E2B-2051C41F7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4925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171449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4A6C42FD-2103-48C2-8D6F-A410B093A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angela.afgolivei\Documents\3_O%20R%20&#199;%20A%20M%20E%20N%20T%20O%20S\08_ORC%20GHJ%20-%20CFTV%202024\03_ORC%20BASE\ORC%20BASE%20GHJ%20CFTV_R02.xls" TargetMode="External"/><Relationship Id="rId1" Type="http://schemas.openxmlformats.org/officeDocument/2006/relationships/externalLinkPath" Target="/Users/mariangela.afgolivei/Documents/3_O%20R%20&#199;%20A%20M%20E%20N%20T%20O%20S/08_ORC%20GHJ%20-%20CFTV%202024/03_ORC%20BASE/ORC%20BASE%20GHJ%20CFTV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CUSTO"/>
      <sheetName val="PLANILHA GHJ CUSTO"/>
      <sheetName val="PLANILHA GHJ VENDA"/>
      <sheetName val="Resumo VENDA"/>
      <sheetName val="Cronograma"/>
      <sheetName val="MC_Forro Gesso"/>
      <sheetName val="Premissas"/>
      <sheetName val="CPU Dem Pav"/>
      <sheetName val="CPU Intertravado"/>
      <sheetName val="BDI"/>
    </sheetNames>
    <sheetDataSet>
      <sheetData sheetId="0"/>
      <sheetData sheetId="1"/>
      <sheetData sheetId="2">
        <row r="10">
          <cell r="D10" t="str">
            <v>ADMINISTRAÇÃO LOCAL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2CE1-16AE-4429-B8B1-8CA7EB63B99D}">
  <sheetPr>
    <pageSetUpPr fitToPage="1"/>
  </sheetPr>
  <dimension ref="A1:EZ71"/>
  <sheetViews>
    <sheetView showGridLines="0" tabSelected="1" zoomScale="80" zoomScaleNormal="80" workbookViewId="0">
      <selection activeCell="D66" sqref="D66"/>
    </sheetView>
  </sheetViews>
  <sheetFormatPr defaultRowHeight="12.75" x14ac:dyDescent="0.2"/>
  <cols>
    <col min="1" max="1" width="4.28515625" style="1" customWidth="1"/>
    <col min="2" max="2" width="10.42578125" style="1" customWidth="1"/>
    <col min="3" max="3" width="42.85546875" style="1" customWidth="1"/>
    <col min="4" max="4" width="24.42578125" style="1" customWidth="1"/>
    <col min="5" max="5" width="15.28515625" style="1" customWidth="1"/>
    <col min="6" max="6" width="16" style="1" customWidth="1"/>
    <col min="7" max="7" width="16.5703125" style="1" customWidth="1"/>
    <col min="8" max="8" width="15.85546875" style="1" customWidth="1"/>
    <col min="9" max="9" width="16.28515625" style="1" customWidth="1"/>
    <col min="10" max="10" width="15.85546875" style="1" customWidth="1"/>
    <col min="11" max="11" width="15.28515625" style="1" bestFit="1" customWidth="1"/>
    <col min="12" max="14" width="16.7109375" style="1" customWidth="1"/>
    <col min="15" max="15" width="18.5703125" style="5" bestFit="1" customWidth="1"/>
    <col min="16" max="16" width="14.7109375" style="2" customWidth="1"/>
    <col min="17" max="156" width="9.140625" style="2"/>
    <col min="157" max="257" width="9.140625" style="1"/>
    <col min="258" max="258" width="10.42578125" style="1" customWidth="1"/>
    <col min="259" max="259" width="42.85546875" style="1" customWidth="1"/>
    <col min="260" max="260" width="24.42578125" style="1" customWidth="1"/>
    <col min="261" max="261" width="15.28515625" style="1" customWidth="1"/>
    <col min="262" max="262" width="16" style="1" customWidth="1"/>
    <col min="263" max="263" width="16.5703125" style="1" customWidth="1"/>
    <col min="264" max="264" width="15.85546875" style="1" customWidth="1"/>
    <col min="265" max="265" width="16.28515625" style="1" customWidth="1"/>
    <col min="266" max="266" width="15.85546875" style="1" customWidth="1"/>
    <col min="267" max="267" width="15.28515625" style="1" bestFit="1" customWidth="1"/>
    <col min="268" max="270" width="16.7109375" style="1" customWidth="1"/>
    <col min="271" max="271" width="18.5703125" style="1" bestFit="1" customWidth="1"/>
    <col min="272" max="272" width="14.7109375" style="1" customWidth="1"/>
    <col min="273" max="513" width="9.140625" style="1"/>
    <col min="514" max="514" width="10.42578125" style="1" customWidth="1"/>
    <col min="515" max="515" width="42.85546875" style="1" customWidth="1"/>
    <col min="516" max="516" width="24.42578125" style="1" customWidth="1"/>
    <col min="517" max="517" width="15.28515625" style="1" customWidth="1"/>
    <col min="518" max="518" width="16" style="1" customWidth="1"/>
    <col min="519" max="519" width="16.5703125" style="1" customWidth="1"/>
    <col min="520" max="520" width="15.85546875" style="1" customWidth="1"/>
    <col min="521" max="521" width="16.28515625" style="1" customWidth="1"/>
    <col min="522" max="522" width="15.85546875" style="1" customWidth="1"/>
    <col min="523" max="523" width="15.28515625" style="1" bestFit="1" customWidth="1"/>
    <col min="524" max="526" width="16.7109375" style="1" customWidth="1"/>
    <col min="527" max="527" width="18.5703125" style="1" bestFit="1" customWidth="1"/>
    <col min="528" max="528" width="14.7109375" style="1" customWidth="1"/>
    <col min="529" max="769" width="9.140625" style="1"/>
    <col min="770" max="770" width="10.42578125" style="1" customWidth="1"/>
    <col min="771" max="771" width="42.85546875" style="1" customWidth="1"/>
    <col min="772" max="772" width="24.42578125" style="1" customWidth="1"/>
    <col min="773" max="773" width="15.28515625" style="1" customWidth="1"/>
    <col min="774" max="774" width="16" style="1" customWidth="1"/>
    <col min="775" max="775" width="16.5703125" style="1" customWidth="1"/>
    <col min="776" max="776" width="15.85546875" style="1" customWidth="1"/>
    <col min="777" max="777" width="16.28515625" style="1" customWidth="1"/>
    <col min="778" max="778" width="15.85546875" style="1" customWidth="1"/>
    <col min="779" max="779" width="15.28515625" style="1" bestFit="1" customWidth="1"/>
    <col min="780" max="782" width="16.7109375" style="1" customWidth="1"/>
    <col min="783" max="783" width="18.5703125" style="1" bestFit="1" customWidth="1"/>
    <col min="784" max="784" width="14.7109375" style="1" customWidth="1"/>
    <col min="785" max="1025" width="9.140625" style="1"/>
    <col min="1026" max="1026" width="10.42578125" style="1" customWidth="1"/>
    <col min="1027" max="1027" width="42.85546875" style="1" customWidth="1"/>
    <col min="1028" max="1028" width="24.42578125" style="1" customWidth="1"/>
    <col min="1029" max="1029" width="15.28515625" style="1" customWidth="1"/>
    <col min="1030" max="1030" width="16" style="1" customWidth="1"/>
    <col min="1031" max="1031" width="16.5703125" style="1" customWidth="1"/>
    <col min="1032" max="1032" width="15.85546875" style="1" customWidth="1"/>
    <col min="1033" max="1033" width="16.28515625" style="1" customWidth="1"/>
    <col min="1034" max="1034" width="15.85546875" style="1" customWidth="1"/>
    <col min="1035" max="1035" width="15.28515625" style="1" bestFit="1" customWidth="1"/>
    <col min="1036" max="1038" width="16.7109375" style="1" customWidth="1"/>
    <col min="1039" max="1039" width="18.5703125" style="1" bestFit="1" customWidth="1"/>
    <col min="1040" max="1040" width="14.7109375" style="1" customWidth="1"/>
    <col min="1041" max="1281" width="9.140625" style="1"/>
    <col min="1282" max="1282" width="10.42578125" style="1" customWidth="1"/>
    <col min="1283" max="1283" width="42.85546875" style="1" customWidth="1"/>
    <col min="1284" max="1284" width="24.42578125" style="1" customWidth="1"/>
    <col min="1285" max="1285" width="15.28515625" style="1" customWidth="1"/>
    <col min="1286" max="1286" width="16" style="1" customWidth="1"/>
    <col min="1287" max="1287" width="16.5703125" style="1" customWidth="1"/>
    <col min="1288" max="1288" width="15.85546875" style="1" customWidth="1"/>
    <col min="1289" max="1289" width="16.28515625" style="1" customWidth="1"/>
    <col min="1290" max="1290" width="15.85546875" style="1" customWidth="1"/>
    <col min="1291" max="1291" width="15.28515625" style="1" bestFit="1" customWidth="1"/>
    <col min="1292" max="1294" width="16.7109375" style="1" customWidth="1"/>
    <col min="1295" max="1295" width="18.5703125" style="1" bestFit="1" customWidth="1"/>
    <col min="1296" max="1296" width="14.7109375" style="1" customWidth="1"/>
    <col min="1297" max="1537" width="9.140625" style="1"/>
    <col min="1538" max="1538" width="10.42578125" style="1" customWidth="1"/>
    <col min="1539" max="1539" width="42.85546875" style="1" customWidth="1"/>
    <col min="1540" max="1540" width="24.42578125" style="1" customWidth="1"/>
    <col min="1541" max="1541" width="15.28515625" style="1" customWidth="1"/>
    <col min="1542" max="1542" width="16" style="1" customWidth="1"/>
    <col min="1543" max="1543" width="16.5703125" style="1" customWidth="1"/>
    <col min="1544" max="1544" width="15.85546875" style="1" customWidth="1"/>
    <col min="1545" max="1545" width="16.28515625" style="1" customWidth="1"/>
    <col min="1546" max="1546" width="15.85546875" style="1" customWidth="1"/>
    <col min="1547" max="1547" width="15.28515625" style="1" bestFit="1" customWidth="1"/>
    <col min="1548" max="1550" width="16.7109375" style="1" customWidth="1"/>
    <col min="1551" max="1551" width="18.5703125" style="1" bestFit="1" customWidth="1"/>
    <col min="1552" max="1552" width="14.7109375" style="1" customWidth="1"/>
    <col min="1553" max="1793" width="9.140625" style="1"/>
    <col min="1794" max="1794" width="10.42578125" style="1" customWidth="1"/>
    <col min="1795" max="1795" width="42.85546875" style="1" customWidth="1"/>
    <col min="1796" max="1796" width="24.42578125" style="1" customWidth="1"/>
    <col min="1797" max="1797" width="15.28515625" style="1" customWidth="1"/>
    <col min="1798" max="1798" width="16" style="1" customWidth="1"/>
    <col min="1799" max="1799" width="16.5703125" style="1" customWidth="1"/>
    <col min="1800" max="1800" width="15.85546875" style="1" customWidth="1"/>
    <col min="1801" max="1801" width="16.28515625" style="1" customWidth="1"/>
    <col min="1802" max="1802" width="15.85546875" style="1" customWidth="1"/>
    <col min="1803" max="1803" width="15.28515625" style="1" bestFit="1" customWidth="1"/>
    <col min="1804" max="1806" width="16.7109375" style="1" customWidth="1"/>
    <col min="1807" max="1807" width="18.5703125" style="1" bestFit="1" customWidth="1"/>
    <col min="1808" max="1808" width="14.7109375" style="1" customWidth="1"/>
    <col min="1809" max="2049" width="9.140625" style="1"/>
    <col min="2050" max="2050" width="10.42578125" style="1" customWidth="1"/>
    <col min="2051" max="2051" width="42.85546875" style="1" customWidth="1"/>
    <col min="2052" max="2052" width="24.42578125" style="1" customWidth="1"/>
    <col min="2053" max="2053" width="15.28515625" style="1" customWidth="1"/>
    <col min="2054" max="2054" width="16" style="1" customWidth="1"/>
    <col min="2055" max="2055" width="16.5703125" style="1" customWidth="1"/>
    <col min="2056" max="2056" width="15.85546875" style="1" customWidth="1"/>
    <col min="2057" max="2057" width="16.28515625" style="1" customWidth="1"/>
    <col min="2058" max="2058" width="15.85546875" style="1" customWidth="1"/>
    <col min="2059" max="2059" width="15.28515625" style="1" bestFit="1" customWidth="1"/>
    <col min="2060" max="2062" width="16.7109375" style="1" customWidth="1"/>
    <col min="2063" max="2063" width="18.5703125" style="1" bestFit="1" customWidth="1"/>
    <col min="2064" max="2064" width="14.7109375" style="1" customWidth="1"/>
    <col min="2065" max="2305" width="9.140625" style="1"/>
    <col min="2306" max="2306" width="10.42578125" style="1" customWidth="1"/>
    <col min="2307" max="2307" width="42.85546875" style="1" customWidth="1"/>
    <col min="2308" max="2308" width="24.42578125" style="1" customWidth="1"/>
    <col min="2309" max="2309" width="15.28515625" style="1" customWidth="1"/>
    <col min="2310" max="2310" width="16" style="1" customWidth="1"/>
    <col min="2311" max="2311" width="16.5703125" style="1" customWidth="1"/>
    <col min="2312" max="2312" width="15.85546875" style="1" customWidth="1"/>
    <col min="2313" max="2313" width="16.28515625" style="1" customWidth="1"/>
    <col min="2314" max="2314" width="15.85546875" style="1" customWidth="1"/>
    <col min="2315" max="2315" width="15.28515625" style="1" bestFit="1" customWidth="1"/>
    <col min="2316" max="2318" width="16.7109375" style="1" customWidth="1"/>
    <col min="2319" max="2319" width="18.5703125" style="1" bestFit="1" customWidth="1"/>
    <col min="2320" max="2320" width="14.7109375" style="1" customWidth="1"/>
    <col min="2321" max="2561" width="9.140625" style="1"/>
    <col min="2562" max="2562" width="10.42578125" style="1" customWidth="1"/>
    <col min="2563" max="2563" width="42.85546875" style="1" customWidth="1"/>
    <col min="2564" max="2564" width="24.42578125" style="1" customWidth="1"/>
    <col min="2565" max="2565" width="15.28515625" style="1" customWidth="1"/>
    <col min="2566" max="2566" width="16" style="1" customWidth="1"/>
    <col min="2567" max="2567" width="16.5703125" style="1" customWidth="1"/>
    <col min="2568" max="2568" width="15.85546875" style="1" customWidth="1"/>
    <col min="2569" max="2569" width="16.28515625" style="1" customWidth="1"/>
    <col min="2570" max="2570" width="15.85546875" style="1" customWidth="1"/>
    <col min="2571" max="2571" width="15.28515625" style="1" bestFit="1" customWidth="1"/>
    <col min="2572" max="2574" width="16.7109375" style="1" customWidth="1"/>
    <col min="2575" max="2575" width="18.5703125" style="1" bestFit="1" customWidth="1"/>
    <col min="2576" max="2576" width="14.7109375" style="1" customWidth="1"/>
    <col min="2577" max="2817" width="9.140625" style="1"/>
    <col min="2818" max="2818" width="10.42578125" style="1" customWidth="1"/>
    <col min="2819" max="2819" width="42.85546875" style="1" customWidth="1"/>
    <col min="2820" max="2820" width="24.42578125" style="1" customWidth="1"/>
    <col min="2821" max="2821" width="15.28515625" style="1" customWidth="1"/>
    <col min="2822" max="2822" width="16" style="1" customWidth="1"/>
    <col min="2823" max="2823" width="16.5703125" style="1" customWidth="1"/>
    <col min="2824" max="2824" width="15.85546875" style="1" customWidth="1"/>
    <col min="2825" max="2825" width="16.28515625" style="1" customWidth="1"/>
    <col min="2826" max="2826" width="15.85546875" style="1" customWidth="1"/>
    <col min="2827" max="2827" width="15.28515625" style="1" bestFit="1" customWidth="1"/>
    <col min="2828" max="2830" width="16.7109375" style="1" customWidth="1"/>
    <col min="2831" max="2831" width="18.5703125" style="1" bestFit="1" customWidth="1"/>
    <col min="2832" max="2832" width="14.7109375" style="1" customWidth="1"/>
    <col min="2833" max="3073" width="9.140625" style="1"/>
    <col min="3074" max="3074" width="10.42578125" style="1" customWidth="1"/>
    <col min="3075" max="3075" width="42.85546875" style="1" customWidth="1"/>
    <col min="3076" max="3076" width="24.42578125" style="1" customWidth="1"/>
    <col min="3077" max="3077" width="15.28515625" style="1" customWidth="1"/>
    <col min="3078" max="3078" width="16" style="1" customWidth="1"/>
    <col min="3079" max="3079" width="16.5703125" style="1" customWidth="1"/>
    <col min="3080" max="3080" width="15.85546875" style="1" customWidth="1"/>
    <col min="3081" max="3081" width="16.28515625" style="1" customWidth="1"/>
    <col min="3082" max="3082" width="15.85546875" style="1" customWidth="1"/>
    <col min="3083" max="3083" width="15.28515625" style="1" bestFit="1" customWidth="1"/>
    <col min="3084" max="3086" width="16.7109375" style="1" customWidth="1"/>
    <col min="3087" max="3087" width="18.5703125" style="1" bestFit="1" customWidth="1"/>
    <col min="3088" max="3088" width="14.7109375" style="1" customWidth="1"/>
    <col min="3089" max="3329" width="9.140625" style="1"/>
    <col min="3330" max="3330" width="10.42578125" style="1" customWidth="1"/>
    <col min="3331" max="3331" width="42.85546875" style="1" customWidth="1"/>
    <col min="3332" max="3332" width="24.42578125" style="1" customWidth="1"/>
    <col min="3333" max="3333" width="15.28515625" style="1" customWidth="1"/>
    <col min="3334" max="3334" width="16" style="1" customWidth="1"/>
    <col min="3335" max="3335" width="16.5703125" style="1" customWidth="1"/>
    <col min="3336" max="3336" width="15.85546875" style="1" customWidth="1"/>
    <col min="3337" max="3337" width="16.28515625" style="1" customWidth="1"/>
    <col min="3338" max="3338" width="15.85546875" style="1" customWidth="1"/>
    <col min="3339" max="3339" width="15.28515625" style="1" bestFit="1" customWidth="1"/>
    <col min="3340" max="3342" width="16.7109375" style="1" customWidth="1"/>
    <col min="3343" max="3343" width="18.5703125" style="1" bestFit="1" customWidth="1"/>
    <col min="3344" max="3344" width="14.7109375" style="1" customWidth="1"/>
    <col min="3345" max="3585" width="9.140625" style="1"/>
    <col min="3586" max="3586" width="10.42578125" style="1" customWidth="1"/>
    <col min="3587" max="3587" width="42.85546875" style="1" customWidth="1"/>
    <col min="3588" max="3588" width="24.42578125" style="1" customWidth="1"/>
    <col min="3589" max="3589" width="15.28515625" style="1" customWidth="1"/>
    <col min="3590" max="3590" width="16" style="1" customWidth="1"/>
    <col min="3591" max="3591" width="16.5703125" style="1" customWidth="1"/>
    <col min="3592" max="3592" width="15.85546875" style="1" customWidth="1"/>
    <col min="3593" max="3593" width="16.28515625" style="1" customWidth="1"/>
    <col min="3594" max="3594" width="15.85546875" style="1" customWidth="1"/>
    <col min="3595" max="3595" width="15.28515625" style="1" bestFit="1" customWidth="1"/>
    <col min="3596" max="3598" width="16.7109375" style="1" customWidth="1"/>
    <col min="3599" max="3599" width="18.5703125" style="1" bestFit="1" customWidth="1"/>
    <col min="3600" max="3600" width="14.7109375" style="1" customWidth="1"/>
    <col min="3601" max="3841" width="9.140625" style="1"/>
    <col min="3842" max="3842" width="10.42578125" style="1" customWidth="1"/>
    <col min="3843" max="3843" width="42.85546875" style="1" customWidth="1"/>
    <col min="3844" max="3844" width="24.42578125" style="1" customWidth="1"/>
    <col min="3845" max="3845" width="15.28515625" style="1" customWidth="1"/>
    <col min="3846" max="3846" width="16" style="1" customWidth="1"/>
    <col min="3847" max="3847" width="16.5703125" style="1" customWidth="1"/>
    <col min="3848" max="3848" width="15.85546875" style="1" customWidth="1"/>
    <col min="3849" max="3849" width="16.28515625" style="1" customWidth="1"/>
    <col min="3850" max="3850" width="15.85546875" style="1" customWidth="1"/>
    <col min="3851" max="3851" width="15.28515625" style="1" bestFit="1" customWidth="1"/>
    <col min="3852" max="3854" width="16.7109375" style="1" customWidth="1"/>
    <col min="3855" max="3855" width="18.5703125" style="1" bestFit="1" customWidth="1"/>
    <col min="3856" max="3856" width="14.7109375" style="1" customWidth="1"/>
    <col min="3857" max="4097" width="9.140625" style="1"/>
    <col min="4098" max="4098" width="10.42578125" style="1" customWidth="1"/>
    <col min="4099" max="4099" width="42.85546875" style="1" customWidth="1"/>
    <col min="4100" max="4100" width="24.42578125" style="1" customWidth="1"/>
    <col min="4101" max="4101" width="15.28515625" style="1" customWidth="1"/>
    <col min="4102" max="4102" width="16" style="1" customWidth="1"/>
    <col min="4103" max="4103" width="16.5703125" style="1" customWidth="1"/>
    <col min="4104" max="4104" width="15.85546875" style="1" customWidth="1"/>
    <col min="4105" max="4105" width="16.28515625" style="1" customWidth="1"/>
    <col min="4106" max="4106" width="15.85546875" style="1" customWidth="1"/>
    <col min="4107" max="4107" width="15.28515625" style="1" bestFit="1" customWidth="1"/>
    <col min="4108" max="4110" width="16.7109375" style="1" customWidth="1"/>
    <col min="4111" max="4111" width="18.5703125" style="1" bestFit="1" customWidth="1"/>
    <col min="4112" max="4112" width="14.7109375" style="1" customWidth="1"/>
    <col min="4113" max="4353" width="9.140625" style="1"/>
    <col min="4354" max="4354" width="10.42578125" style="1" customWidth="1"/>
    <col min="4355" max="4355" width="42.85546875" style="1" customWidth="1"/>
    <col min="4356" max="4356" width="24.42578125" style="1" customWidth="1"/>
    <col min="4357" max="4357" width="15.28515625" style="1" customWidth="1"/>
    <col min="4358" max="4358" width="16" style="1" customWidth="1"/>
    <col min="4359" max="4359" width="16.5703125" style="1" customWidth="1"/>
    <col min="4360" max="4360" width="15.85546875" style="1" customWidth="1"/>
    <col min="4361" max="4361" width="16.28515625" style="1" customWidth="1"/>
    <col min="4362" max="4362" width="15.85546875" style="1" customWidth="1"/>
    <col min="4363" max="4363" width="15.28515625" style="1" bestFit="1" customWidth="1"/>
    <col min="4364" max="4366" width="16.7109375" style="1" customWidth="1"/>
    <col min="4367" max="4367" width="18.5703125" style="1" bestFit="1" customWidth="1"/>
    <col min="4368" max="4368" width="14.7109375" style="1" customWidth="1"/>
    <col min="4369" max="4609" width="9.140625" style="1"/>
    <col min="4610" max="4610" width="10.42578125" style="1" customWidth="1"/>
    <col min="4611" max="4611" width="42.85546875" style="1" customWidth="1"/>
    <col min="4612" max="4612" width="24.42578125" style="1" customWidth="1"/>
    <col min="4613" max="4613" width="15.28515625" style="1" customWidth="1"/>
    <col min="4614" max="4614" width="16" style="1" customWidth="1"/>
    <col min="4615" max="4615" width="16.5703125" style="1" customWidth="1"/>
    <col min="4616" max="4616" width="15.85546875" style="1" customWidth="1"/>
    <col min="4617" max="4617" width="16.28515625" style="1" customWidth="1"/>
    <col min="4618" max="4618" width="15.85546875" style="1" customWidth="1"/>
    <col min="4619" max="4619" width="15.28515625" style="1" bestFit="1" customWidth="1"/>
    <col min="4620" max="4622" width="16.7109375" style="1" customWidth="1"/>
    <col min="4623" max="4623" width="18.5703125" style="1" bestFit="1" customWidth="1"/>
    <col min="4624" max="4624" width="14.7109375" style="1" customWidth="1"/>
    <col min="4625" max="4865" width="9.140625" style="1"/>
    <col min="4866" max="4866" width="10.42578125" style="1" customWidth="1"/>
    <col min="4867" max="4867" width="42.85546875" style="1" customWidth="1"/>
    <col min="4868" max="4868" width="24.42578125" style="1" customWidth="1"/>
    <col min="4869" max="4869" width="15.28515625" style="1" customWidth="1"/>
    <col min="4870" max="4870" width="16" style="1" customWidth="1"/>
    <col min="4871" max="4871" width="16.5703125" style="1" customWidth="1"/>
    <col min="4872" max="4872" width="15.85546875" style="1" customWidth="1"/>
    <col min="4873" max="4873" width="16.28515625" style="1" customWidth="1"/>
    <col min="4874" max="4874" width="15.85546875" style="1" customWidth="1"/>
    <col min="4875" max="4875" width="15.28515625" style="1" bestFit="1" customWidth="1"/>
    <col min="4876" max="4878" width="16.7109375" style="1" customWidth="1"/>
    <col min="4879" max="4879" width="18.5703125" style="1" bestFit="1" customWidth="1"/>
    <col min="4880" max="4880" width="14.7109375" style="1" customWidth="1"/>
    <col min="4881" max="5121" width="9.140625" style="1"/>
    <col min="5122" max="5122" width="10.42578125" style="1" customWidth="1"/>
    <col min="5123" max="5123" width="42.85546875" style="1" customWidth="1"/>
    <col min="5124" max="5124" width="24.42578125" style="1" customWidth="1"/>
    <col min="5125" max="5125" width="15.28515625" style="1" customWidth="1"/>
    <col min="5126" max="5126" width="16" style="1" customWidth="1"/>
    <col min="5127" max="5127" width="16.5703125" style="1" customWidth="1"/>
    <col min="5128" max="5128" width="15.85546875" style="1" customWidth="1"/>
    <col min="5129" max="5129" width="16.28515625" style="1" customWidth="1"/>
    <col min="5130" max="5130" width="15.85546875" style="1" customWidth="1"/>
    <col min="5131" max="5131" width="15.28515625" style="1" bestFit="1" customWidth="1"/>
    <col min="5132" max="5134" width="16.7109375" style="1" customWidth="1"/>
    <col min="5135" max="5135" width="18.5703125" style="1" bestFit="1" customWidth="1"/>
    <col min="5136" max="5136" width="14.7109375" style="1" customWidth="1"/>
    <col min="5137" max="5377" width="9.140625" style="1"/>
    <col min="5378" max="5378" width="10.42578125" style="1" customWidth="1"/>
    <col min="5379" max="5379" width="42.85546875" style="1" customWidth="1"/>
    <col min="5380" max="5380" width="24.42578125" style="1" customWidth="1"/>
    <col min="5381" max="5381" width="15.28515625" style="1" customWidth="1"/>
    <col min="5382" max="5382" width="16" style="1" customWidth="1"/>
    <col min="5383" max="5383" width="16.5703125" style="1" customWidth="1"/>
    <col min="5384" max="5384" width="15.85546875" style="1" customWidth="1"/>
    <col min="5385" max="5385" width="16.28515625" style="1" customWidth="1"/>
    <col min="5386" max="5386" width="15.85546875" style="1" customWidth="1"/>
    <col min="5387" max="5387" width="15.28515625" style="1" bestFit="1" customWidth="1"/>
    <col min="5388" max="5390" width="16.7109375" style="1" customWidth="1"/>
    <col min="5391" max="5391" width="18.5703125" style="1" bestFit="1" customWidth="1"/>
    <col min="5392" max="5392" width="14.7109375" style="1" customWidth="1"/>
    <col min="5393" max="5633" width="9.140625" style="1"/>
    <col min="5634" max="5634" width="10.42578125" style="1" customWidth="1"/>
    <col min="5635" max="5635" width="42.85546875" style="1" customWidth="1"/>
    <col min="5636" max="5636" width="24.42578125" style="1" customWidth="1"/>
    <col min="5637" max="5637" width="15.28515625" style="1" customWidth="1"/>
    <col min="5638" max="5638" width="16" style="1" customWidth="1"/>
    <col min="5639" max="5639" width="16.5703125" style="1" customWidth="1"/>
    <col min="5640" max="5640" width="15.85546875" style="1" customWidth="1"/>
    <col min="5641" max="5641" width="16.28515625" style="1" customWidth="1"/>
    <col min="5642" max="5642" width="15.85546875" style="1" customWidth="1"/>
    <col min="5643" max="5643" width="15.28515625" style="1" bestFit="1" customWidth="1"/>
    <col min="5644" max="5646" width="16.7109375" style="1" customWidth="1"/>
    <col min="5647" max="5647" width="18.5703125" style="1" bestFit="1" customWidth="1"/>
    <col min="5648" max="5648" width="14.7109375" style="1" customWidth="1"/>
    <col min="5649" max="5889" width="9.140625" style="1"/>
    <col min="5890" max="5890" width="10.42578125" style="1" customWidth="1"/>
    <col min="5891" max="5891" width="42.85546875" style="1" customWidth="1"/>
    <col min="5892" max="5892" width="24.42578125" style="1" customWidth="1"/>
    <col min="5893" max="5893" width="15.28515625" style="1" customWidth="1"/>
    <col min="5894" max="5894" width="16" style="1" customWidth="1"/>
    <col min="5895" max="5895" width="16.5703125" style="1" customWidth="1"/>
    <col min="5896" max="5896" width="15.85546875" style="1" customWidth="1"/>
    <col min="5897" max="5897" width="16.28515625" style="1" customWidth="1"/>
    <col min="5898" max="5898" width="15.85546875" style="1" customWidth="1"/>
    <col min="5899" max="5899" width="15.28515625" style="1" bestFit="1" customWidth="1"/>
    <col min="5900" max="5902" width="16.7109375" style="1" customWidth="1"/>
    <col min="5903" max="5903" width="18.5703125" style="1" bestFit="1" customWidth="1"/>
    <col min="5904" max="5904" width="14.7109375" style="1" customWidth="1"/>
    <col min="5905" max="6145" width="9.140625" style="1"/>
    <col min="6146" max="6146" width="10.42578125" style="1" customWidth="1"/>
    <col min="6147" max="6147" width="42.85546875" style="1" customWidth="1"/>
    <col min="6148" max="6148" width="24.42578125" style="1" customWidth="1"/>
    <col min="6149" max="6149" width="15.28515625" style="1" customWidth="1"/>
    <col min="6150" max="6150" width="16" style="1" customWidth="1"/>
    <col min="6151" max="6151" width="16.5703125" style="1" customWidth="1"/>
    <col min="6152" max="6152" width="15.85546875" style="1" customWidth="1"/>
    <col min="6153" max="6153" width="16.28515625" style="1" customWidth="1"/>
    <col min="6154" max="6154" width="15.85546875" style="1" customWidth="1"/>
    <col min="6155" max="6155" width="15.28515625" style="1" bestFit="1" customWidth="1"/>
    <col min="6156" max="6158" width="16.7109375" style="1" customWidth="1"/>
    <col min="6159" max="6159" width="18.5703125" style="1" bestFit="1" customWidth="1"/>
    <col min="6160" max="6160" width="14.7109375" style="1" customWidth="1"/>
    <col min="6161" max="6401" width="9.140625" style="1"/>
    <col min="6402" max="6402" width="10.42578125" style="1" customWidth="1"/>
    <col min="6403" max="6403" width="42.85546875" style="1" customWidth="1"/>
    <col min="6404" max="6404" width="24.42578125" style="1" customWidth="1"/>
    <col min="6405" max="6405" width="15.28515625" style="1" customWidth="1"/>
    <col min="6406" max="6406" width="16" style="1" customWidth="1"/>
    <col min="6407" max="6407" width="16.5703125" style="1" customWidth="1"/>
    <col min="6408" max="6408" width="15.85546875" style="1" customWidth="1"/>
    <col min="6409" max="6409" width="16.28515625" style="1" customWidth="1"/>
    <col min="6410" max="6410" width="15.85546875" style="1" customWidth="1"/>
    <col min="6411" max="6411" width="15.28515625" style="1" bestFit="1" customWidth="1"/>
    <col min="6412" max="6414" width="16.7109375" style="1" customWidth="1"/>
    <col min="6415" max="6415" width="18.5703125" style="1" bestFit="1" customWidth="1"/>
    <col min="6416" max="6416" width="14.7109375" style="1" customWidth="1"/>
    <col min="6417" max="6657" width="9.140625" style="1"/>
    <col min="6658" max="6658" width="10.42578125" style="1" customWidth="1"/>
    <col min="6659" max="6659" width="42.85546875" style="1" customWidth="1"/>
    <col min="6660" max="6660" width="24.42578125" style="1" customWidth="1"/>
    <col min="6661" max="6661" width="15.28515625" style="1" customWidth="1"/>
    <col min="6662" max="6662" width="16" style="1" customWidth="1"/>
    <col min="6663" max="6663" width="16.5703125" style="1" customWidth="1"/>
    <col min="6664" max="6664" width="15.85546875" style="1" customWidth="1"/>
    <col min="6665" max="6665" width="16.28515625" style="1" customWidth="1"/>
    <col min="6666" max="6666" width="15.85546875" style="1" customWidth="1"/>
    <col min="6667" max="6667" width="15.28515625" style="1" bestFit="1" customWidth="1"/>
    <col min="6668" max="6670" width="16.7109375" style="1" customWidth="1"/>
    <col min="6671" max="6671" width="18.5703125" style="1" bestFit="1" customWidth="1"/>
    <col min="6672" max="6672" width="14.7109375" style="1" customWidth="1"/>
    <col min="6673" max="6913" width="9.140625" style="1"/>
    <col min="6914" max="6914" width="10.42578125" style="1" customWidth="1"/>
    <col min="6915" max="6915" width="42.85546875" style="1" customWidth="1"/>
    <col min="6916" max="6916" width="24.42578125" style="1" customWidth="1"/>
    <col min="6917" max="6917" width="15.28515625" style="1" customWidth="1"/>
    <col min="6918" max="6918" width="16" style="1" customWidth="1"/>
    <col min="6919" max="6919" width="16.5703125" style="1" customWidth="1"/>
    <col min="6920" max="6920" width="15.85546875" style="1" customWidth="1"/>
    <col min="6921" max="6921" width="16.28515625" style="1" customWidth="1"/>
    <col min="6922" max="6922" width="15.85546875" style="1" customWidth="1"/>
    <col min="6923" max="6923" width="15.28515625" style="1" bestFit="1" customWidth="1"/>
    <col min="6924" max="6926" width="16.7109375" style="1" customWidth="1"/>
    <col min="6927" max="6927" width="18.5703125" style="1" bestFit="1" customWidth="1"/>
    <col min="6928" max="6928" width="14.7109375" style="1" customWidth="1"/>
    <col min="6929" max="7169" width="9.140625" style="1"/>
    <col min="7170" max="7170" width="10.42578125" style="1" customWidth="1"/>
    <col min="7171" max="7171" width="42.85546875" style="1" customWidth="1"/>
    <col min="7172" max="7172" width="24.42578125" style="1" customWidth="1"/>
    <col min="7173" max="7173" width="15.28515625" style="1" customWidth="1"/>
    <col min="7174" max="7174" width="16" style="1" customWidth="1"/>
    <col min="7175" max="7175" width="16.5703125" style="1" customWidth="1"/>
    <col min="7176" max="7176" width="15.85546875" style="1" customWidth="1"/>
    <col min="7177" max="7177" width="16.28515625" style="1" customWidth="1"/>
    <col min="7178" max="7178" width="15.85546875" style="1" customWidth="1"/>
    <col min="7179" max="7179" width="15.28515625" style="1" bestFit="1" customWidth="1"/>
    <col min="7180" max="7182" width="16.7109375" style="1" customWidth="1"/>
    <col min="7183" max="7183" width="18.5703125" style="1" bestFit="1" customWidth="1"/>
    <col min="7184" max="7184" width="14.7109375" style="1" customWidth="1"/>
    <col min="7185" max="7425" width="9.140625" style="1"/>
    <col min="7426" max="7426" width="10.42578125" style="1" customWidth="1"/>
    <col min="7427" max="7427" width="42.85546875" style="1" customWidth="1"/>
    <col min="7428" max="7428" width="24.42578125" style="1" customWidth="1"/>
    <col min="7429" max="7429" width="15.28515625" style="1" customWidth="1"/>
    <col min="7430" max="7430" width="16" style="1" customWidth="1"/>
    <col min="7431" max="7431" width="16.5703125" style="1" customWidth="1"/>
    <col min="7432" max="7432" width="15.85546875" style="1" customWidth="1"/>
    <col min="7433" max="7433" width="16.28515625" style="1" customWidth="1"/>
    <col min="7434" max="7434" width="15.85546875" style="1" customWidth="1"/>
    <col min="7435" max="7435" width="15.28515625" style="1" bestFit="1" customWidth="1"/>
    <col min="7436" max="7438" width="16.7109375" style="1" customWidth="1"/>
    <col min="7439" max="7439" width="18.5703125" style="1" bestFit="1" customWidth="1"/>
    <col min="7440" max="7440" width="14.7109375" style="1" customWidth="1"/>
    <col min="7441" max="7681" width="9.140625" style="1"/>
    <col min="7682" max="7682" width="10.42578125" style="1" customWidth="1"/>
    <col min="7683" max="7683" width="42.85546875" style="1" customWidth="1"/>
    <col min="7684" max="7684" width="24.42578125" style="1" customWidth="1"/>
    <col min="7685" max="7685" width="15.28515625" style="1" customWidth="1"/>
    <col min="7686" max="7686" width="16" style="1" customWidth="1"/>
    <col min="7687" max="7687" width="16.5703125" style="1" customWidth="1"/>
    <col min="7688" max="7688" width="15.85546875" style="1" customWidth="1"/>
    <col min="7689" max="7689" width="16.28515625" style="1" customWidth="1"/>
    <col min="7690" max="7690" width="15.85546875" style="1" customWidth="1"/>
    <col min="7691" max="7691" width="15.28515625" style="1" bestFit="1" customWidth="1"/>
    <col min="7692" max="7694" width="16.7109375" style="1" customWidth="1"/>
    <col min="7695" max="7695" width="18.5703125" style="1" bestFit="1" customWidth="1"/>
    <col min="7696" max="7696" width="14.7109375" style="1" customWidth="1"/>
    <col min="7697" max="7937" width="9.140625" style="1"/>
    <col min="7938" max="7938" width="10.42578125" style="1" customWidth="1"/>
    <col min="7939" max="7939" width="42.85546875" style="1" customWidth="1"/>
    <col min="7940" max="7940" width="24.42578125" style="1" customWidth="1"/>
    <col min="7941" max="7941" width="15.28515625" style="1" customWidth="1"/>
    <col min="7942" max="7942" width="16" style="1" customWidth="1"/>
    <col min="7943" max="7943" width="16.5703125" style="1" customWidth="1"/>
    <col min="7944" max="7944" width="15.85546875" style="1" customWidth="1"/>
    <col min="7945" max="7945" width="16.28515625" style="1" customWidth="1"/>
    <col min="7946" max="7946" width="15.85546875" style="1" customWidth="1"/>
    <col min="7947" max="7947" width="15.28515625" style="1" bestFit="1" customWidth="1"/>
    <col min="7948" max="7950" width="16.7109375" style="1" customWidth="1"/>
    <col min="7951" max="7951" width="18.5703125" style="1" bestFit="1" customWidth="1"/>
    <col min="7952" max="7952" width="14.7109375" style="1" customWidth="1"/>
    <col min="7953" max="8193" width="9.140625" style="1"/>
    <col min="8194" max="8194" width="10.42578125" style="1" customWidth="1"/>
    <col min="8195" max="8195" width="42.85546875" style="1" customWidth="1"/>
    <col min="8196" max="8196" width="24.42578125" style="1" customWidth="1"/>
    <col min="8197" max="8197" width="15.28515625" style="1" customWidth="1"/>
    <col min="8198" max="8198" width="16" style="1" customWidth="1"/>
    <col min="8199" max="8199" width="16.5703125" style="1" customWidth="1"/>
    <col min="8200" max="8200" width="15.85546875" style="1" customWidth="1"/>
    <col min="8201" max="8201" width="16.28515625" style="1" customWidth="1"/>
    <col min="8202" max="8202" width="15.85546875" style="1" customWidth="1"/>
    <col min="8203" max="8203" width="15.28515625" style="1" bestFit="1" customWidth="1"/>
    <col min="8204" max="8206" width="16.7109375" style="1" customWidth="1"/>
    <col min="8207" max="8207" width="18.5703125" style="1" bestFit="1" customWidth="1"/>
    <col min="8208" max="8208" width="14.7109375" style="1" customWidth="1"/>
    <col min="8209" max="8449" width="9.140625" style="1"/>
    <col min="8450" max="8450" width="10.42578125" style="1" customWidth="1"/>
    <col min="8451" max="8451" width="42.85546875" style="1" customWidth="1"/>
    <col min="8452" max="8452" width="24.42578125" style="1" customWidth="1"/>
    <col min="8453" max="8453" width="15.28515625" style="1" customWidth="1"/>
    <col min="8454" max="8454" width="16" style="1" customWidth="1"/>
    <col min="8455" max="8455" width="16.5703125" style="1" customWidth="1"/>
    <col min="8456" max="8456" width="15.85546875" style="1" customWidth="1"/>
    <col min="8457" max="8457" width="16.28515625" style="1" customWidth="1"/>
    <col min="8458" max="8458" width="15.85546875" style="1" customWidth="1"/>
    <col min="8459" max="8459" width="15.28515625" style="1" bestFit="1" customWidth="1"/>
    <col min="8460" max="8462" width="16.7109375" style="1" customWidth="1"/>
    <col min="8463" max="8463" width="18.5703125" style="1" bestFit="1" customWidth="1"/>
    <col min="8464" max="8464" width="14.7109375" style="1" customWidth="1"/>
    <col min="8465" max="8705" width="9.140625" style="1"/>
    <col min="8706" max="8706" width="10.42578125" style="1" customWidth="1"/>
    <col min="8707" max="8707" width="42.85546875" style="1" customWidth="1"/>
    <col min="8708" max="8708" width="24.42578125" style="1" customWidth="1"/>
    <col min="8709" max="8709" width="15.28515625" style="1" customWidth="1"/>
    <col min="8710" max="8710" width="16" style="1" customWidth="1"/>
    <col min="8711" max="8711" width="16.5703125" style="1" customWidth="1"/>
    <col min="8712" max="8712" width="15.85546875" style="1" customWidth="1"/>
    <col min="8713" max="8713" width="16.28515625" style="1" customWidth="1"/>
    <col min="8714" max="8714" width="15.85546875" style="1" customWidth="1"/>
    <col min="8715" max="8715" width="15.28515625" style="1" bestFit="1" customWidth="1"/>
    <col min="8716" max="8718" width="16.7109375" style="1" customWidth="1"/>
    <col min="8719" max="8719" width="18.5703125" style="1" bestFit="1" customWidth="1"/>
    <col min="8720" max="8720" width="14.7109375" style="1" customWidth="1"/>
    <col min="8721" max="8961" width="9.140625" style="1"/>
    <col min="8962" max="8962" width="10.42578125" style="1" customWidth="1"/>
    <col min="8963" max="8963" width="42.85546875" style="1" customWidth="1"/>
    <col min="8964" max="8964" width="24.42578125" style="1" customWidth="1"/>
    <col min="8965" max="8965" width="15.28515625" style="1" customWidth="1"/>
    <col min="8966" max="8966" width="16" style="1" customWidth="1"/>
    <col min="8967" max="8967" width="16.5703125" style="1" customWidth="1"/>
    <col min="8968" max="8968" width="15.85546875" style="1" customWidth="1"/>
    <col min="8969" max="8969" width="16.28515625" style="1" customWidth="1"/>
    <col min="8970" max="8970" width="15.85546875" style="1" customWidth="1"/>
    <col min="8971" max="8971" width="15.28515625" style="1" bestFit="1" customWidth="1"/>
    <col min="8972" max="8974" width="16.7109375" style="1" customWidth="1"/>
    <col min="8975" max="8975" width="18.5703125" style="1" bestFit="1" customWidth="1"/>
    <col min="8976" max="8976" width="14.7109375" style="1" customWidth="1"/>
    <col min="8977" max="9217" width="9.140625" style="1"/>
    <col min="9218" max="9218" width="10.42578125" style="1" customWidth="1"/>
    <col min="9219" max="9219" width="42.85546875" style="1" customWidth="1"/>
    <col min="9220" max="9220" width="24.42578125" style="1" customWidth="1"/>
    <col min="9221" max="9221" width="15.28515625" style="1" customWidth="1"/>
    <col min="9222" max="9222" width="16" style="1" customWidth="1"/>
    <col min="9223" max="9223" width="16.5703125" style="1" customWidth="1"/>
    <col min="9224" max="9224" width="15.85546875" style="1" customWidth="1"/>
    <col min="9225" max="9225" width="16.28515625" style="1" customWidth="1"/>
    <col min="9226" max="9226" width="15.85546875" style="1" customWidth="1"/>
    <col min="9227" max="9227" width="15.28515625" style="1" bestFit="1" customWidth="1"/>
    <col min="9228" max="9230" width="16.7109375" style="1" customWidth="1"/>
    <col min="9231" max="9231" width="18.5703125" style="1" bestFit="1" customWidth="1"/>
    <col min="9232" max="9232" width="14.7109375" style="1" customWidth="1"/>
    <col min="9233" max="9473" width="9.140625" style="1"/>
    <col min="9474" max="9474" width="10.42578125" style="1" customWidth="1"/>
    <col min="9475" max="9475" width="42.85546875" style="1" customWidth="1"/>
    <col min="9476" max="9476" width="24.42578125" style="1" customWidth="1"/>
    <col min="9477" max="9477" width="15.28515625" style="1" customWidth="1"/>
    <col min="9478" max="9478" width="16" style="1" customWidth="1"/>
    <col min="9479" max="9479" width="16.5703125" style="1" customWidth="1"/>
    <col min="9480" max="9480" width="15.85546875" style="1" customWidth="1"/>
    <col min="9481" max="9481" width="16.28515625" style="1" customWidth="1"/>
    <col min="9482" max="9482" width="15.85546875" style="1" customWidth="1"/>
    <col min="9483" max="9483" width="15.28515625" style="1" bestFit="1" customWidth="1"/>
    <col min="9484" max="9486" width="16.7109375" style="1" customWidth="1"/>
    <col min="9487" max="9487" width="18.5703125" style="1" bestFit="1" customWidth="1"/>
    <col min="9488" max="9488" width="14.7109375" style="1" customWidth="1"/>
    <col min="9489" max="9729" width="9.140625" style="1"/>
    <col min="9730" max="9730" width="10.42578125" style="1" customWidth="1"/>
    <col min="9731" max="9731" width="42.85546875" style="1" customWidth="1"/>
    <col min="9732" max="9732" width="24.42578125" style="1" customWidth="1"/>
    <col min="9733" max="9733" width="15.28515625" style="1" customWidth="1"/>
    <col min="9734" max="9734" width="16" style="1" customWidth="1"/>
    <col min="9735" max="9735" width="16.5703125" style="1" customWidth="1"/>
    <col min="9736" max="9736" width="15.85546875" style="1" customWidth="1"/>
    <col min="9737" max="9737" width="16.28515625" style="1" customWidth="1"/>
    <col min="9738" max="9738" width="15.85546875" style="1" customWidth="1"/>
    <col min="9739" max="9739" width="15.28515625" style="1" bestFit="1" customWidth="1"/>
    <col min="9740" max="9742" width="16.7109375" style="1" customWidth="1"/>
    <col min="9743" max="9743" width="18.5703125" style="1" bestFit="1" customWidth="1"/>
    <col min="9744" max="9744" width="14.7109375" style="1" customWidth="1"/>
    <col min="9745" max="9985" width="9.140625" style="1"/>
    <col min="9986" max="9986" width="10.42578125" style="1" customWidth="1"/>
    <col min="9987" max="9987" width="42.85546875" style="1" customWidth="1"/>
    <col min="9988" max="9988" width="24.42578125" style="1" customWidth="1"/>
    <col min="9989" max="9989" width="15.28515625" style="1" customWidth="1"/>
    <col min="9990" max="9990" width="16" style="1" customWidth="1"/>
    <col min="9991" max="9991" width="16.5703125" style="1" customWidth="1"/>
    <col min="9992" max="9992" width="15.85546875" style="1" customWidth="1"/>
    <col min="9993" max="9993" width="16.28515625" style="1" customWidth="1"/>
    <col min="9994" max="9994" width="15.85546875" style="1" customWidth="1"/>
    <col min="9995" max="9995" width="15.28515625" style="1" bestFit="1" customWidth="1"/>
    <col min="9996" max="9998" width="16.7109375" style="1" customWidth="1"/>
    <col min="9999" max="9999" width="18.5703125" style="1" bestFit="1" customWidth="1"/>
    <col min="10000" max="10000" width="14.7109375" style="1" customWidth="1"/>
    <col min="10001" max="10241" width="9.140625" style="1"/>
    <col min="10242" max="10242" width="10.42578125" style="1" customWidth="1"/>
    <col min="10243" max="10243" width="42.85546875" style="1" customWidth="1"/>
    <col min="10244" max="10244" width="24.42578125" style="1" customWidth="1"/>
    <col min="10245" max="10245" width="15.28515625" style="1" customWidth="1"/>
    <col min="10246" max="10246" width="16" style="1" customWidth="1"/>
    <col min="10247" max="10247" width="16.5703125" style="1" customWidth="1"/>
    <col min="10248" max="10248" width="15.85546875" style="1" customWidth="1"/>
    <col min="10249" max="10249" width="16.28515625" style="1" customWidth="1"/>
    <col min="10250" max="10250" width="15.85546875" style="1" customWidth="1"/>
    <col min="10251" max="10251" width="15.28515625" style="1" bestFit="1" customWidth="1"/>
    <col min="10252" max="10254" width="16.7109375" style="1" customWidth="1"/>
    <col min="10255" max="10255" width="18.5703125" style="1" bestFit="1" customWidth="1"/>
    <col min="10256" max="10256" width="14.7109375" style="1" customWidth="1"/>
    <col min="10257" max="10497" width="9.140625" style="1"/>
    <col min="10498" max="10498" width="10.42578125" style="1" customWidth="1"/>
    <col min="10499" max="10499" width="42.85546875" style="1" customWidth="1"/>
    <col min="10500" max="10500" width="24.42578125" style="1" customWidth="1"/>
    <col min="10501" max="10501" width="15.28515625" style="1" customWidth="1"/>
    <col min="10502" max="10502" width="16" style="1" customWidth="1"/>
    <col min="10503" max="10503" width="16.5703125" style="1" customWidth="1"/>
    <col min="10504" max="10504" width="15.85546875" style="1" customWidth="1"/>
    <col min="10505" max="10505" width="16.28515625" style="1" customWidth="1"/>
    <col min="10506" max="10506" width="15.85546875" style="1" customWidth="1"/>
    <col min="10507" max="10507" width="15.28515625" style="1" bestFit="1" customWidth="1"/>
    <col min="10508" max="10510" width="16.7109375" style="1" customWidth="1"/>
    <col min="10511" max="10511" width="18.5703125" style="1" bestFit="1" customWidth="1"/>
    <col min="10512" max="10512" width="14.7109375" style="1" customWidth="1"/>
    <col min="10513" max="10753" width="9.140625" style="1"/>
    <col min="10754" max="10754" width="10.42578125" style="1" customWidth="1"/>
    <col min="10755" max="10755" width="42.85546875" style="1" customWidth="1"/>
    <col min="10756" max="10756" width="24.42578125" style="1" customWidth="1"/>
    <col min="10757" max="10757" width="15.28515625" style="1" customWidth="1"/>
    <col min="10758" max="10758" width="16" style="1" customWidth="1"/>
    <col min="10759" max="10759" width="16.5703125" style="1" customWidth="1"/>
    <col min="10760" max="10760" width="15.85546875" style="1" customWidth="1"/>
    <col min="10761" max="10761" width="16.28515625" style="1" customWidth="1"/>
    <col min="10762" max="10762" width="15.85546875" style="1" customWidth="1"/>
    <col min="10763" max="10763" width="15.28515625" style="1" bestFit="1" customWidth="1"/>
    <col min="10764" max="10766" width="16.7109375" style="1" customWidth="1"/>
    <col min="10767" max="10767" width="18.5703125" style="1" bestFit="1" customWidth="1"/>
    <col min="10768" max="10768" width="14.7109375" style="1" customWidth="1"/>
    <col min="10769" max="11009" width="9.140625" style="1"/>
    <col min="11010" max="11010" width="10.42578125" style="1" customWidth="1"/>
    <col min="11011" max="11011" width="42.85546875" style="1" customWidth="1"/>
    <col min="11012" max="11012" width="24.42578125" style="1" customWidth="1"/>
    <col min="11013" max="11013" width="15.28515625" style="1" customWidth="1"/>
    <col min="11014" max="11014" width="16" style="1" customWidth="1"/>
    <col min="11015" max="11015" width="16.5703125" style="1" customWidth="1"/>
    <col min="11016" max="11016" width="15.85546875" style="1" customWidth="1"/>
    <col min="11017" max="11017" width="16.28515625" style="1" customWidth="1"/>
    <col min="11018" max="11018" width="15.85546875" style="1" customWidth="1"/>
    <col min="11019" max="11019" width="15.28515625" style="1" bestFit="1" customWidth="1"/>
    <col min="11020" max="11022" width="16.7109375" style="1" customWidth="1"/>
    <col min="11023" max="11023" width="18.5703125" style="1" bestFit="1" customWidth="1"/>
    <col min="11024" max="11024" width="14.7109375" style="1" customWidth="1"/>
    <col min="11025" max="11265" width="9.140625" style="1"/>
    <col min="11266" max="11266" width="10.42578125" style="1" customWidth="1"/>
    <col min="11267" max="11267" width="42.85546875" style="1" customWidth="1"/>
    <col min="11268" max="11268" width="24.42578125" style="1" customWidth="1"/>
    <col min="11269" max="11269" width="15.28515625" style="1" customWidth="1"/>
    <col min="11270" max="11270" width="16" style="1" customWidth="1"/>
    <col min="11271" max="11271" width="16.5703125" style="1" customWidth="1"/>
    <col min="11272" max="11272" width="15.85546875" style="1" customWidth="1"/>
    <col min="11273" max="11273" width="16.28515625" style="1" customWidth="1"/>
    <col min="11274" max="11274" width="15.85546875" style="1" customWidth="1"/>
    <col min="11275" max="11275" width="15.28515625" style="1" bestFit="1" customWidth="1"/>
    <col min="11276" max="11278" width="16.7109375" style="1" customWidth="1"/>
    <col min="11279" max="11279" width="18.5703125" style="1" bestFit="1" customWidth="1"/>
    <col min="11280" max="11280" width="14.7109375" style="1" customWidth="1"/>
    <col min="11281" max="11521" width="9.140625" style="1"/>
    <col min="11522" max="11522" width="10.42578125" style="1" customWidth="1"/>
    <col min="11523" max="11523" width="42.85546875" style="1" customWidth="1"/>
    <col min="11524" max="11524" width="24.42578125" style="1" customWidth="1"/>
    <col min="11525" max="11525" width="15.28515625" style="1" customWidth="1"/>
    <col min="11526" max="11526" width="16" style="1" customWidth="1"/>
    <col min="11527" max="11527" width="16.5703125" style="1" customWidth="1"/>
    <col min="11528" max="11528" width="15.85546875" style="1" customWidth="1"/>
    <col min="11529" max="11529" width="16.28515625" style="1" customWidth="1"/>
    <col min="11530" max="11530" width="15.85546875" style="1" customWidth="1"/>
    <col min="11531" max="11531" width="15.28515625" style="1" bestFit="1" customWidth="1"/>
    <col min="11532" max="11534" width="16.7109375" style="1" customWidth="1"/>
    <col min="11535" max="11535" width="18.5703125" style="1" bestFit="1" customWidth="1"/>
    <col min="11536" max="11536" width="14.7109375" style="1" customWidth="1"/>
    <col min="11537" max="11777" width="9.140625" style="1"/>
    <col min="11778" max="11778" width="10.42578125" style="1" customWidth="1"/>
    <col min="11779" max="11779" width="42.85546875" style="1" customWidth="1"/>
    <col min="11780" max="11780" width="24.42578125" style="1" customWidth="1"/>
    <col min="11781" max="11781" width="15.28515625" style="1" customWidth="1"/>
    <col min="11782" max="11782" width="16" style="1" customWidth="1"/>
    <col min="11783" max="11783" width="16.5703125" style="1" customWidth="1"/>
    <col min="11784" max="11784" width="15.85546875" style="1" customWidth="1"/>
    <col min="11785" max="11785" width="16.28515625" style="1" customWidth="1"/>
    <col min="11786" max="11786" width="15.85546875" style="1" customWidth="1"/>
    <col min="11787" max="11787" width="15.28515625" style="1" bestFit="1" customWidth="1"/>
    <col min="11788" max="11790" width="16.7109375" style="1" customWidth="1"/>
    <col min="11791" max="11791" width="18.5703125" style="1" bestFit="1" customWidth="1"/>
    <col min="11792" max="11792" width="14.7109375" style="1" customWidth="1"/>
    <col min="11793" max="12033" width="9.140625" style="1"/>
    <col min="12034" max="12034" width="10.42578125" style="1" customWidth="1"/>
    <col min="12035" max="12035" width="42.85546875" style="1" customWidth="1"/>
    <col min="12036" max="12036" width="24.42578125" style="1" customWidth="1"/>
    <col min="12037" max="12037" width="15.28515625" style="1" customWidth="1"/>
    <col min="12038" max="12038" width="16" style="1" customWidth="1"/>
    <col min="12039" max="12039" width="16.5703125" style="1" customWidth="1"/>
    <col min="12040" max="12040" width="15.85546875" style="1" customWidth="1"/>
    <col min="12041" max="12041" width="16.28515625" style="1" customWidth="1"/>
    <col min="12042" max="12042" width="15.85546875" style="1" customWidth="1"/>
    <col min="12043" max="12043" width="15.28515625" style="1" bestFit="1" customWidth="1"/>
    <col min="12044" max="12046" width="16.7109375" style="1" customWidth="1"/>
    <col min="12047" max="12047" width="18.5703125" style="1" bestFit="1" customWidth="1"/>
    <col min="12048" max="12048" width="14.7109375" style="1" customWidth="1"/>
    <col min="12049" max="12289" width="9.140625" style="1"/>
    <col min="12290" max="12290" width="10.42578125" style="1" customWidth="1"/>
    <col min="12291" max="12291" width="42.85546875" style="1" customWidth="1"/>
    <col min="12292" max="12292" width="24.42578125" style="1" customWidth="1"/>
    <col min="12293" max="12293" width="15.28515625" style="1" customWidth="1"/>
    <col min="12294" max="12294" width="16" style="1" customWidth="1"/>
    <col min="12295" max="12295" width="16.5703125" style="1" customWidth="1"/>
    <col min="12296" max="12296" width="15.85546875" style="1" customWidth="1"/>
    <col min="12297" max="12297" width="16.28515625" style="1" customWidth="1"/>
    <col min="12298" max="12298" width="15.85546875" style="1" customWidth="1"/>
    <col min="12299" max="12299" width="15.28515625" style="1" bestFit="1" customWidth="1"/>
    <col min="12300" max="12302" width="16.7109375" style="1" customWidth="1"/>
    <col min="12303" max="12303" width="18.5703125" style="1" bestFit="1" customWidth="1"/>
    <col min="12304" max="12304" width="14.7109375" style="1" customWidth="1"/>
    <col min="12305" max="12545" width="9.140625" style="1"/>
    <col min="12546" max="12546" width="10.42578125" style="1" customWidth="1"/>
    <col min="12547" max="12547" width="42.85546875" style="1" customWidth="1"/>
    <col min="12548" max="12548" width="24.42578125" style="1" customWidth="1"/>
    <col min="12549" max="12549" width="15.28515625" style="1" customWidth="1"/>
    <col min="12550" max="12550" width="16" style="1" customWidth="1"/>
    <col min="12551" max="12551" width="16.5703125" style="1" customWidth="1"/>
    <col min="12552" max="12552" width="15.85546875" style="1" customWidth="1"/>
    <col min="12553" max="12553" width="16.28515625" style="1" customWidth="1"/>
    <col min="12554" max="12554" width="15.85546875" style="1" customWidth="1"/>
    <col min="12555" max="12555" width="15.28515625" style="1" bestFit="1" customWidth="1"/>
    <col min="12556" max="12558" width="16.7109375" style="1" customWidth="1"/>
    <col min="12559" max="12559" width="18.5703125" style="1" bestFit="1" customWidth="1"/>
    <col min="12560" max="12560" width="14.7109375" style="1" customWidth="1"/>
    <col min="12561" max="12801" width="9.140625" style="1"/>
    <col min="12802" max="12802" width="10.42578125" style="1" customWidth="1"/>
    <col min="12803" max="12803" width="42.85546875" style="1" customWidth="1"/>
    <col min="12804" max="12804" width="24.42578125" style="1" customWidth="1"/>
    <col min="12805" max="12805" width="15.28515625" style="1" customWidth="1"/>
    <col min="12806" max="12806" width="16" style="1" customWidth="1"/>
    <col min="12807" max="12807" width="16.5703125" style="1" customWidth="1"/>
    <col min="12808" max="12808" width="15.85546875" style="1" customWidth="1"/>
    <col min="12809" max="12809" width="16.28515625" style="1" customWidth="1"/>
    <col min="12810" max="12810" width="15.85546875" style="1" customWidth="1"/>
    <col min="12811" max="12811" width="15.28515625" style="1" bestFit="1" customWidth="1"/>
    <col min="12812" max="12814" width="16.7109375" style="1" customWidth="1"/>
    <col min="12815" max="12815" width="18.5703125" style="1" bestFit="1" customWidth="1"/>
    <col min="12816" max="12816" width="14.7109375" style="1" customWidth="1"/>
    <col min="12817" max="13057" width="9.140625" style="1"/>
    <col min="13058" max="13058" width="10.42578125" style="1" customWidth="1"/>
    <col min="13059" max="13059" width="42.85546875" style="1" customWidth="1"/>
    <col min="13060" max="13060" width="24.42578125" style="1" customWidth="1"/>
    <col min="13061" max="13061" width="15.28515625" style="1" customWidth="1"/>
    <col min="13062" max="13062" width="16" style="1" customWidth="1"/>
    <col min="13063" max="13063" width="16.5703125" style="1" customWidth="1"/>
    <col min="13064" max="13064" width="15.85546875" style="1" customWidth="1"/>
    <col min="13065" max="13065" width="16.28515625" style="1" customWidth="1"/>
    <col min="13066" max="13066" width="15.85546875" style="1" customWidth="1"/>
    <col min="13067" max="13067" width="15.28515625" style="1" bestFit="1" customWidth="1"/>
    <col min="13068" max="13070" width="16.7109375" style="1" customWidth="1"/>
    <col min="13071" max="13071" width="18.5703125" style="1" bestFit="1" customWidth="1"/>
    <col min="13072" max="13072" width="14.7109375" style="1" customWidth="1"/>
    <col min="13073" max="13313" width="9.140625" style="1"/>
    <col min="13314" max="13314" width="10.42578125" style="1" customWidth="1"/>
    <col min="13315" max="13315" width="42.85546875" style="1" customWidth="1"/>
    <col min="13316" max="13316" width="24.42578125" style="1" customWidth="1"/>
    <col min="13317" max="13317" width="15.28515625" style="1" customWidth="1"/>
    <col min="13318" max="13318" width="16" style="1" customWidth="1"/>
    <col min="13319" max="13319" width="16.5703125" style="1" customWidth="1"/>
    <col min="13320" max="13320" width="15.85546875" style="1" customWidth="1"/>
    <col min="13321" max="13321" width="16.28515625" style="1" customWidth="1"/>
    <col min="13322" max="13322" width="15.85546875" style="1" customWidth="1"/>
    <col min="13323" max="13323" width="15.28515625" style="1" bestFit="1" customWidth="1"/>
    <col min="13324" max="13326" width="16.7109375" style="1" customWidth="1"/>
    <col min="13327" max="13327" width="18.5703125" style="1" bestFit="1" customWidth="1"/>
    <col min="13328" max="13328" width="14.7109375" style="1" customWidth="1"/>
    <col min="13329" max="13569" width="9.140625" style="1"/>
    <col min="13570" max="13570" width="10.42578125" style="1" customWidth="1"/>
    <col min="13571" max="13571" width="42.85546875" style="1" customWidth="1"/>
    <col min="13572" max="13572" width="24.42578125" style="1" customWidth="1"/>
    <col min="13573" max="13573" width="15.28515625" style="1" customWidth="1"/>
    <col min="13574" max="13574" width="16" style="1" customWidth="1"/>
    <col min="13575" max="13575" width="16.5703125" style="1" customWidth="1"/>
    <col min="13576" max="13576" width="15.85546875" style="1" customWidth="1"/>
    <col min="13577" max="13577" width="16.28515625" style="1" customWidth="1"/>
    <col min="13578" max="13578" width="15.85546875" style="1" customWidth="1"/>
    <col min="13579" max="13579" width="15.28515625" style="1" bestFit="1" customWidth="1"/>
    <col min="13580" max="13582" width="16.7109375" style="1" customWidth="1"/>
    <col min="13583" max="13583" width="18.5703125" style="1" bestFit="1" customWidth="1"/>
    <col min="13584" max="13584" width="14.7109375" style="1" customWidth="1"/>
    <col min="13585" max="13825" width="9.140625" style="1"/>
    <col min="13826" max="13826" width="10.42578125" style="1" customWidth="1"/>
    <col min="13827" max="13827" width="42.85546875" style="1" customWidth="1"/>
    <col min="13828" max="13828" width="24.42578125" style="1" customWidth="1"/>
    <col min="13829" max="13829" width="15.28515625" style="1" customWidth="1"/>
    <col min="13830" max="13830" width="16" style="1" customWidth="1"/>
    <col min="13831" max="13831" width="16.5703125" style="1" customWidth="1"/>
    <col min="13832" max="13832" width="15.85546875" style="1" customWidth="1"/>
    <col min="13833" max="13833" width="16.28515625" style="1" customWidth="1"/>
    <col min="13834" max="13834" width="15.85546875" style="1" customWidth="1"/>
    <col min="13835" max="13835" width="15.28515625" style="1" bestFit="1" customWidth="1"/>
    <col min="13836" max="13838" width="16.7109375" style="1" customWidth="1"/>
    <col min="13839" max="13839" width="18.5703125" style="1" bestFit="1" customWidth="1"/>
    <col min="13840" max="13840" width="14.7109375" style="1" customWidth="1"/>
    <col min="13841" max="14081" width="9.140625" style="1"/>
    <col min="14082" max="14082" width="10.42578125" style="1" customWidth="1"/>
    <col min="14083" max="14083" width="42.85546875" style="1" customWidth="1"/>
    <col min="14084" max="14084" width="24.42578125" style="1" customWidth="1"/>
    <col min="14085" max="14085" width="15.28515625" style="1" customWidth="1"/>
    <col min="14086" max="14086" width="16" style="1" customWidth="1"/>
    <col min="14087" max="14087" width="16.5703125" style="1" customWidth="1"/>
    <col min="14088" max="14088" width="15.85546875" style="1" customWidth="1"/>
    <col min="14089" max="14089" width="16.28515625" style="1" customWidth="1"/>
    <col min="14090" max="14090" width="15.85546875" style="1" customWidth="1"/>
    <col min="14091" max="14091" width="15.28515625" style="1" bestFit="1" customWidth="1"/>
    <col min="14092" max="14094" width="16.7109375" style="1" customWidth="1"/>
    <col min="14095" max="14095" width="18.5703125" style="1" bestFit="1" customWidth="1"/>
    <col min="14096" max="14096" width="14.7109375" style="1" customWidth="1"/>
    <col min="14097" max="14337" width="9.140625" style="1"/>
    <col min="14338" max="14338" width="10.42578125" style="1" customWidth="1"/>
    <col min="14339" max="14339" width="42.85546875" style="1" customWidth="1"/>
    <col min="14340" max="14340" width="24.42578125" style="1" customWidth="1"/>
    <col min="14341" max="14341" width="15.28515625" style="1" customWidth="1"/>
    <col min="14342" max="14342" width="16" style="1" customWidth="1"/>
    <col min="14343" max="14343" width="16.5703125" style="1" customWidth="1"/>
    <col min="14344" max="14344" width="15.85546875" style="1" customWidth="1"/>
    <col min="14345" max="14345" width="16.28515625" style="1" customWidth="1"/>
    <col min="14346" max="14346" width="15.85546875" style="1" customWidth="1"/>
    <col min="14347" max="14347" width="15.28515625" style="1" bestFit="1" customWidth="1"/>
    <col min="14348" max="14350" width="16.7109375" style="1" customWidth="1"/>
    <col min="14351" max="14351" width="18.5703125" style="1" bestFit="1" customWidth="1"/>
    <col min="14352" max="14352" width="14.7109375" style="1" customWidth="1"/>
    <col min="14353" max="14593" width="9.140625" style="1"/>
    <col min="14594" max="14594" width="10.42578125" style="1" customWidth="1"/>
    <col min="14595" max="14595" width="42.85546875" style="1" customWidth="1"/>
    <col min="14596" max="14596" width="24.42578125" style="1" customWidth="1"/>
    <col min="14597" max="14597" width="15.28515625" style="1" customWidth="1"/>
    <col min="14598" max="14598" width="16" style="1" customWidth="1"/>
    <col min="14599" max="14599" width="16.5703125" style="1" customWidth="1"/>
    <col min="14600" max="14600" width="15.85546875" style="1" customWidth="1"/>
    <col min="14601" max="14601" width="16.28515625" style="1" customWidth="1"/>
    <col min="14602" max="14602" width="15.85546875" style="1" customWidth="1"/>
    <col min="14603" max="14603" width="15.28515625" style="1" bestFit="1" customWidth="1"/>
    <col min="14604" max="14606" width="16.7109375" style="1" customWidth="1"/>
    <col min="14607" max="14607" width="18.5703125" style="1" bestFit="1" customWidth="1"/>
    <col min="14608" max="14608" width="14.7109375" style="1" customWidth="1"/>
    <col min="14609" max="14849" width="9.140625" style="1"/>
    <col min="14850" max="14850" width="10.42578125" style="1" customWidth="1"/>
    <col min="14851" max="14851" width="42.85546875" style="1" customWidth="1"/>
    <col min="14852" max="14852" width="24.42578125" style="1" customWidth="1"/>
    <col min="14853" max="14853" width="15.28515625" style="1" customWidth="1"/>
    <col min="14854" max="14854" width="16" style="1" customWidth="1"/>
    <col min="14855" max="14855" width="16.5703125" style="1" customWidth="1"/>
    <col min="14856" max="14856" width="15.85546875" style="1" customWidth="1"/>
    <col min="14857" max="14857" width="16.28515625" style="1" customWidth="1"/>
    <col min="14858" max="14858" width="15.85546875" style="1" customWidth="1"/>
    <col min="14859" max="14859" width="15.28515625" style="1" bestFit="1" customWidth="1"/>
    <col min="14860" max="14862" width="16.7109375" style="1" customWidth="1"/>
    <col min="14863" max="14863" width="18.5703125" style="1" bestFit="1" customWidth="1"/>
    <col min="14864" max="14864" width="14.7109375" style="1" customWidth="1"/>
    <col min="14865" max="15105" width="9.140625" style="1"/>
    <col min="15106" max="15106" width="10.42578125" style="1" customWidth="1"/>
    <col min="15107" max="15107" width="42.85546875" style="1" customWidth="1"/>
    <col min="15108" max="15108" width="24.42578125" style="1" customWidth="1"/>
    <col min="15109" max="15109" width="15.28515625" style="1" customWidth="1"/>
    <col min="15110" max="15110" width="16" style="1" customWidth="1"/>
    <col min="15111" max="15111" width="16.5703125" style="1" customWidth="1"/>
    <col min="15112" max="15112" width="15.85546875" style="1" customWidth="1"/>
    <col min="15113" max="15113" width="16.28515625" style="1" customWidth="1"/>
    <col min="15114" max="15114" width="15.85546875" style="1" customWidth="1"/>
    <col min="15115" max="15115" width="15.28515625" style="1" bestFit="1" customWidth="1"/>
    <col min="15116" max="15118" width="16.7109375" style="1" customWidth="1"/>
    <col min="15119" max="15119" width="18.5703125" style="1" bestFit="1" customWidth="1"/>
    <col min="15120" max="15120" width="14.7109375" style="1" customWidth="1"/>
    <col min="15121" max="15361" width="9.140625" style="1"/>
    <col min="15362" max="15362" width="10.42578125" style="1" customWidth="1"/>
    <col min="15363" max="15363" width="42.85546875" style="1" customWidth="1"/>
    <col min="15364" max="15364" width="24.42578125" style="1" customWidth="1"/>
    <col min="15365" max="15365" width="15.28515625" style="1" customWidth="1"/>
    <col min="15366" max="15366" width="16" style="1" customWidth="1"/>
    <col min="15367" max="15367" width="16.5703125" style="1" customWidth="1"/>
    <col min="15368" max="15368" width="15.85546875" style="1" customWidth="1"/>
    <col min="15369" max="15369" width="16.28515625" style="1" customWidth="1"/>
    <col min="15370" max="15370" width="15.85546875" style="1" customWidth="1"/>
    <col min="15371" max="15371" width="15.28515625" style="1" bestFit="1" customWidth="1"/>
    <col min="15372" max="15374" width="16.7109375" style="1" customWidth="1"/>
    <col min="15375" max="15375" width="18.5703125" style="1" bestFit="1" customWidth="1"/>
    <col min="15376" max="15376" width="14.7109375" style="1" customWidth="1"/>
    <col min="15377" max="15617" width="9.140625" style="1"/>
    <col min="15618" max="15618" width="10.42578125" style="1" customWidth="1"/>
    <col min="15619" max="15619" width="42.85546875" style="1" customWidth="1"/>
    <col min="15620" max="15620" width="24.42578125" style="1" customWidth="1"/>
    <col min="15621" max="15621" width="15.28515625" style="1" customWidth="1"/>
    <col min="15622" max="15622" width="16" style="1" customWidth="1"/>
    <col min="15623" max="15623" width="16.5703125" style="1" customWidth="1"/>
    <col min="15624" max="15624" width="15.85546875" style="1" customWidth="1"/>
    <col min="15625" max="15625" width="16.28515625" style="1" customWidth="1"/>
    <col min="15626" max="15626" width="15.85546875" style="1" customWidth="1"/>
    <col min="15627" max="15627" width="15.28515625" style="1" bestFit="1" customWidth="1"/>
    <col min="15628" max="15630" width="16.7109375" style="1" customWidth="1"/>
    <col min="15631" max="15631" width="18.5703125" style="1" bestFit="1" customWidth="1"/>
    <col min="15632" max="15632" width="14.7109375" style="1" customWidth="1"/>
    <col min="15633" max="15873" width="9.140625" style="1"/>
    <col min="15874" max="15874" width="10.42578125" style="1" customWidth="1"/>
    <col min="15875" max="15875" width="42.85546875" style="1" customWidth="1"/>
    <col min="15876" max="15876" width="24.42578125" style="1" customWidth="1"/>
    <col min="15877" max="15877" width="15.28515625" style="1" customWidth="1"/>
    <col min="15878" max="15878" width="16" style="1" customWidth="1"/>
    <col min="15879" max="15879" width="16.5703125" style="1" customWidth="1"/>
    <col min="15880" max="15880" width="15.85546875" style="1" customWidth="1"/>
    <col min="15881" max="15881" width="16.28515625" style="1" customWidth="1"/>
    <col min="15882" max="15882" width="15.85546875" style="1" customWidth="1"/>
    <col min="15883" max="15883" width="15.28515625" style="1" bestFit="1" customWidth="1"/>
    <col min="15884" max="15886" width="16.7109375" style="1" customWidth="1"/>
    <col min="15887" max="15887" width="18.5703125" style="1" bestFit="1" customWidth="1"/>
    <col min="15888" max="15888" width="14.7109375" style="1" customWidth="1"/>
    <col min="15889" max="16129" width="9.140625" style="1"/>
    <col min="16130" max="16130" width="10.42578125" style="1" customWidth="1"/>
    <col min="16131" max="16131" width="42.85546875" style="1" customWidth="1"/>
    <col min="16132" max="16132" width="24.42578125" style="1" customWidth="1"/>
    <col min="16133" max="16133" width="15.28515625" style="1" customWidth="1"/>
    <col min="16134" max="16134" width="16" style="1" customWidth="1"/>
    <col min="16135" max="16135" width="16.5703125" style="1" customWidth="1"/>
    <col min="16136" max="16136" width="15.85546875" style="1" customWidth="1"/>
    <col min="16137" max="16137" width="16.28515625" style="1" customWidth="1"/>
    <col min="16138" max="16138" width="15.85546875" style="1" customWidth="1"/>
    <col min="16139" max="16139" width="15.28515625" style="1" bestFit="1" customWidth="1"/>
    <col min="16140" max="16142" width="16.7109375" style="1" customWidth="1"/>
    <col min="16143" max="16143" width="18.5703125" style="1" bestFit="1" customWidth="1"/>
    <col min="16144" max="16144" width="14.7109375" style="1" customWidth="1"/>
    <col min="16145" max="16384" width="9.140625" style="1"/>
  </cols>
  <sheetData>
    <row r="1" spans="1:156" ht="19.5" customHeight="1" x14ac:dyDescent="0.2">
      <c r="B1" s="88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6" s="3" customFormat="1" ht="21" customHeight="1" x14ac:dyDescent="0.25"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6" s="3" customFormat="1" ht="21" customHeight="1" x14ac:dyDescent="0.25"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6" ht="5.25" customHeight="1" x14ac:dyDescent="0.2">
      <c r="B4" s="4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</row>
    <row r="5" spans="1:156" ht="15" customHeight="1" x14ac:dyDescent="0.2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 t="s">
        <v>2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</row>
    <row r="6" spans="1:156" ht="15" customHeight="1" x14ac:dyDescent="0.2">
      <c r="B6" s="8" t="s">
        <v>51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 t="s">
        <v>3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</row>
    <row r="7" spans="1:156" ht="15" customHeight="1" x14ac:dyDescent="0.2">
      <c r="B7" s="10" t="s">
        <v>52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</row>
    <row r="8" spans="1:156" s="5" customFormat="1" ht="22.5" customHeight="1" thickBot="1" x14ac:dyDescent="0.25">
      <c r="B8" s="37" t="s">
        <v>4</v>
      </c>
      <c r="C8" s="38" t="s">
        <v>5</v>
      </c>
      <c r="D8" s="38" t="s">
        <v>6</v>
      </c>
      <c r="E8" s="38" t="s">
        <v>7</v>
      </c>
      <c r="F8" s="38" t="s">
        <v>8</v>
      </c>
      <c r="G8" s="38" t="s">
        <v>9</v>
      </c>
      <c r="H8" s="38" t="s">
        <v>10</v>
      </c>
      <c r="I8" s="38" t="s">
        <v>11</v>
      </c>
      <c r="J8" s="38" t="s">
        <v>12</v>
      </c>
      <c r="K8" s="38" t="s">
        <v>13</v>
      </c>
      <c r="L8" s="38" t="s">
        <v>14</v>
      </c>
      <c r="M8" s="38" t="s">
        <v>15</v>
      </c>
      <c r="N8" s="38" t="s">
        <v>16</v>
      </c>
      <c r="O8" s="39" t="s">
        <v>17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</row>
    <row r="9" spans="1:156" ht="12" customHeight="1" thickTop="1" x14ac:dyDescent="0.2">
      <c r="B9" s="89"/>
      <c r="C9" s="9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6" ht="6" customHeight="1" x14ac:dyDescent="0.2">
      <c r="B10" s="90"/>
      <c r="C10" s="93"/>
      <c r="D10" s="15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6" ht="23.25" customHeight="1" x14ac:dyDescent="0.2">
      <c r="B11" s="91"/>
      <c r="C11" s="94"/>
      <c r="D11" s="18">
        <f>SUM(D12:D59)</f>
        <v>0</v>
      </c>
      <c r="E11" s="19">
        <f t="shared" ref="E11:N11" si="0">SUM(E20,E17,E23,E26,E29,E35,E38,E41,E44,E47,E50,E53,E59)</f>
        <v>0</v>
      </c>
      <c r="F11" s="20">
        <f t="shared" si="0"/>
        <v>0</v>
      </c>
      <c r="G11" s="20">
        <f t="shared" si="0"/>
        <v>0</v>
      </c>
      <c r="H11" s="20">
        <f t="shared" si="0"/>
        <v>0</v>
      </c>
      <c r="I11" s="20">
        <f t="shared" si="0"/>
        <v>0</v>
      </c>
      <c r="J11" s="20">
        <f t="shared" si="0"/>
        <v>0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0</v>
      </c>
      <c r="O11" s="20">
        <f>SUM(E11:N11)</f>
        <v>0</v>
      </c>
    </row>
    <row r="12" spans="1:156" ht="9.75" customHeight="1" x14ac:dyDescent="0.2">
      <c r="B12" s="67" t="s">
        <v>18</v>
      </c>
      <c r="C12" s="70" t="str">
        <f>+'[1]PLANILHA GHJ VENDA'!D10</f>
        <v>ADMINISTRAÇÃO LOCAL</v>
      </c>
      <c r="D12" s="74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76"/>
    </row>
    <row r="13" spans="1:156" ht="6" customHeight="1" x14ac:dyDescent="0.2">
      <c r="B13" s="68"/>
      <c r="C13" s="71"/>
      <c r="D13" s="74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77"/>
    </row>
    <row r="14" spans="1:156" ht="6" customHeight="1" x14ac:dyDescent="0.2">
      <c r="B14" s="69"/>
      <c r="C14" s="72"/>
      <c r="D14" s="75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6" ht="12" customHeight="1" x14ac:dyDescent="0.2">
      <c r="A15" s="81"/>
      <c r="B15" s="50" t="s">
        <v>19</v>
      </c>
      <c r="C15" s="56" t="s">
        <v>20</v>
      </c>
      <c r="D15" s="59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62">
        <f>SUM(E15:N15)</f>
        <v>0</v>
      </c>
    </row>
    <row r="16" spans="1:156" ht="6" customHeight="1" x14ac:dyDescent="0.2">
      <c r="A16" s="49"/>
      <c r="B16" s="51"/>
      <c r="C16" s="57"/>
      <c r="D16" s="60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63"/>
    </row>
    <row r="17" spans="1:16" ht="12" customHeight="1" x14ac:dyDescent="0.2">
      <c r="A17" s="49"/>
      <c r="B17" s="52"/>
      <c r="C17" s="58"/>
      <c r="D17" s="61"/>
      <c r="E17" s="26">
        <f t="shared" ref="E17:N17" si="1">$D$15*E15</f>
        <v>0</v>
      </c>
      <c r="F17" s="26">
        <f t="shared" si="1"/>
        <v>0</v>
      </c>
      <c r="G17" s="26">
        <f t="shared" si="1"/>
        <v>0</v>
      </c>
      <c r="H17" s="26">
        <f t="shared" si="1"/>
        <v>0</v>
      </c>
      <c r="I17" s="26">
        <f t="shared" si="1"/>
        <v>0</v>
      </c>
      <c r="J17" s="26">
        <f t="shared" si="1"/>
        <v>0</v>
      </c>
      <c r="K17" s="26">
        <f t="shared" si="1"/>
        <v>0</v>
      </c>
      <c r="L17" s="26">
        <f t="shared" si="1"/>
        <v>0</v>
      </c>
      <c r="M17" s="26">
        <f t="shared" si="1"/>
        <v>0</v>
      </c>
      <c r="N17" s="26">
        <f t="shared" si="1"/>
        <v>0</v>
      </c>
      <c r="O17" s="27">
        <f>SUM(E17:N17)</f>
        <v>0</v>
      </c>
      <c r="P17" s="28">
        <f>O17-D15</f>
        <v>0</v>
      </c>
    </row>
    <row r="18" spans="1:16" ht="12" customHeight="1" x14ac:dyDescent="0.2">
      <c r="A18" s="81"/>
      <c r="B18" s="50" t="s">
        <v>21</v>
      </c>
      <c r="C18" s="78" t="s">
        <v>22</v>
      </c>
      <c r="D18" s="59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46">
        <f>SUM(E18:N18)</f>
        <v>0</v>
      </c>
    </row>
    <row r="19" spans="1:16" ht="6" customHeight="1" x14ac:dyDescent="0.2">
      <c r="A19" s="49"/>
      <c r="B19" s="51"/>
      <c r="C19" s="85"/>
      <c r="D19" s="60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87"/>
    </row>
    <row r="20" spans="1:16" ht="12" customHeight="1" x14ac:dyDescent="0.2">
      <c r="A20" s="49"/>
      <c r="B20" s="52"/>
      <c r="C20" s="86"/>
      <c r="D20" s="61"/>
      <c r="E20" s="26">
        <f t="shared" ref="E20:L20" si="2">$D$18*E18</f>
        <v>0</v>
      </c>
      <c r="F20" s="26">
        <f t="shared" si="2"/>
        <v>0</v>
      </c>
      <c r="G20" s="26">
        <f t="shared" si="2"/>
        <v>0</v>
      </c>
      <c r="H20" s="26">
        <f t="shared" si="2"/>
        <v>0</v>
      </c>
      <c r="I20" s="26">
        <f t="shared" si="2"/>
        <v>0</v>
      </c>
      <c r="J20" s="26">
        <f>$D$18*J18</f>
        <v>0</v>
      </c>
      <c r="K20" s="26">
        <f>$D$18*K18</f>
        <v>0</v>
      </c>
      <c r="L20" s="26">
        <f t="shared" si="2"/>
        <v>0</v>
      </c>
      <c r="M20" s="26">
        <f>$D$18*M18</f>
        <v>0</v>
      </c>
      <c r="N20" s="26">
        <f>$D$18*N18</f>
        <v>0</v>
      </c>
      <c r="O20" s="27">
        <f>SUM(E20:N20)</f>
        <v>0</v>
      </c>
      <c r="P20" s="28">
        <f>O20-D18</f>
        <v>0</v>
      </c>
    </row>
    <row r="21" spans="1:16" ht="12" customHeight="1" x14ac:dyDescent="0.2">
      <c r="A21" s="81"/>
      <c r="B21" s="50" t="s">
        <v>23</v>
      </c>
      <c r="C21" s="78" t="s">
        <v>24</v>
      </c>
      <c r="D21" s="59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62">
        <f>SUM(E21:N21)</f>
        <v>0</v>
      </c>
    </row>
    <row r="22" spans="1:16" ht="6" customHeight="1" x14ac:dyDescent="0.2">
      <c r="A22" s="49"/>
      <c r="B22" s="51"/>
      <c r="C22" s="79"/>
      <c r="D22" s="60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63"/>
    </row>
    <row r="23" spans="1:16" ht="12" customHeight="1" x14ac:dyDescent="0.2">
      <c r="A23" s="49"/>
      <c r="B23" s="52"/>
      <c r="C23" s="80"/>
      <c r="D23" s="61"/>
      <c r="E23" s="26">
        <f t="shared" ref="E23:L23" si="3">$D$21*E21</f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>$D$21*J21</f>
        <v>0</v>
      </c>
      <c r="K23" s="26">
        <f>$D$21*K21</f>
        <v>0</v>
      </c>
      <c r="L23" s="26">
        <f t="shared" si="3"/>
        <v>0</v>
      </c>
      <c r="M23" s="26">
        <f>$D$21*M21</f>
        <v>0</v>
      </c>
      <c r="N23" s="26">
        <f>$D$21*N21</f>
        <v>0</v>
      </c>
      <c r="O23" s="27">
        <f>SUM(E23:N23)</f>
        <v>0</v>
      </c>
      <c r="P23" s="28">
        <f>O23-D21</f>
        <v>0</v>
      </c>
    </row>
    <row r="24" spans="1:16" ht="12" customHeight="1" x14ac:dyDescent="0.2">
      <c r="A24" s="81"/>
      <c r="B24" s="50" t="s">
        <v>25</v>
      </c>
      <c r="C24" s="56" t="s">
        <v>26</v>
      </c>
      <c r="D24" s="59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62">
        <f>SUM(E24:N24)</f>
        <v>0</v>
      </c>
    </row>
    <row r="25" spans="1:16" ht="6" customHeight="1" x14ac:dyDescent="0.2">
      <c r="A25" s="49"/>
      <c r="B25" s="51"/>
      <c r="C25" s="57"/>
      <c r="D25" s="60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63"/>
    </row>
    <row r="26" spans="1:16" ht="12" customHeight="1" x14ac:dyDescent="0.2">
      <c r="A26" s="49"/>
      <c r="B26" s="52"/>
      <c r="C26" s="58"/>
      <c r="D26" s="61"/>
      <c r="E26" s="26">
        <f t="shared" ref="E26:L26" si="4">$D$24*E24</f>
        <v>0</v>
      </c>
      <c r="F26" s="26">
        <f t="shared" si="4"/>
        <v>0</v>
      </c>
      <c r="G26" s="26">
        <f t="shared" si="4"/>
        <v>0</v>
      </c>
      <c r="H26" s="26">
        <f t="shared" si="4"/>
        <v>0</v>
      </c>
      <c r="I26" s="26">
        <f t="shared" si="4"/>
        <v>0</v>
      </c>
      <c r="J26" s="26">
        <f>$D$24*J24</f>
        <v>0</v>
      </c>
      <c r="K26" s="26">
        <f>$D$24*K24</f>
        <v>0</v>
      </c>
      <c r="L26" s="26">
        <f t="shared" si="4"/>
        <v>0</v>
      </c>
      <c r="M26" s="26">
        <f>$D$24*M24</f>
        <v>0</v>
      </c>
      <c r="N26" s="26">
        <f>$D$24*N24</f>
        <v>0</v>
      </c>
      <c r="O26" s="27">
        <f>SUM(E26:N26)</f>
        <v>0</v>
      </c>
      <c r="P26" s="28">
        <f>O26-D24</f>
        <v>0</v>
      </c>
    </row>
    <row r="27" spans="1:16" ht="12" customHeight="1" x14ac:dyDescent="0.2">
      <c r="A27" s="81"/>
      <c r="B27" s="50" t="s">
        <v>27</v>
      </c>
      <c r="C27" s="82" t="s">
        <v>28</v>
      </c>
      <c r="D27" s="5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62">
        <f>SUM(E27:N27)</f>
        <v>0</v>
      </c>
    </row>
    <row r="28" spans="1:16" ht="6" customHeight="1" x14ac:dyDescent="0.2">
      <c r="A28" s="49"/>
      <c r="B28" s="51"/>
      <c r="C28" s="83"/>
      <c r="D28" s="60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63"/>
    </row>
    <row r="29" spans="1:16" ht="12" customHeight="1" x14ac:dyDescent="0.2">
      <c r="A29" s="49"/>
      <c r="B29" s="52"/>
      <c r="C29" s="84"/>
      <c r="D29" s="61"/>
      <c r="E29" s="26">
        <f t="shared" ref="E29:L29" si="5">$D$27*E27</f>
        <v>0</v>
      </c>
      <c r="F29" s="26">
        <f t="shared" si="5"/>
        <v>0</v>
      </c>
      <c r="G29" s="26">
        <f t="shared" si="5"/>
        <v>0</v>
      </c>
      <c r="H29" s="26">
        <f t="shared" si="5"/>
        <v>0</v>
      </c>
      <c r="I29" s="26">
        <f t="shared" si="5"/>
        <v>0</v>
      </c>
      <c r="J29" s="26">
        <f>$D$27*J27</f>
        <v>0</v>
      </c>
      <c r="K29" s="26">
        <f>$D$27*K27</f>
        <v>0</v>
      </c>
      <c r="L29" s="26">
        <f t="shared" si="5"/>
        <v>0</v>
      </c>
      <c r="M29" s="26">
        <f>$D$27*M27</f>
        <v>0</v>
      </c>
      <c r="N29" s="26">
        <f>$D$27*N27</f>
        <v>0</v>
      </c>
      <c r="O29" s="27">
        <f>SUM(E29:N29)</f>
        <v>0</v>
      </c>
      <c r="P29" s="28">
        <f>O29-D27</f>
        <v>0</v>
      </c>
    </row>
    <row r="30" spans="1:16" ht="10.5" customHeight="1" x14ac:dyDescent="0.2">
      <c r="A30" s="49"/>
      <c r="B30" s="67" t="s">
        <v>29</v>
      </c>
      <c r="C30" s="70" t="s">
        <v>30</v>
      </c>
      <c r="D30" s="73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76"/>
    </row>
    <row r="31" spans="1:16" ht="1.5" customHeight="1" x14ac:dyDescent="0.2">
      <c r="A31" s="49"/>
      <c r="B31" s="68"/>
      <c r="C31" s="71"/>
      <c r="D31" s="74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77"/>
    </row>
    <row r="32" spans="1:16" s="2" customFormat="1" ht="6.75" customHeight="1" x14ac:dyDescent="0.2">
      <c r="A32" s="49"/>
      <c r="B32" s="69"/>
      <c r="C32" s="72"/>
      <c r="D32" s="75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6" s="2" customFormat="1" ht="12" customHeight="1" x14ac:dyDescent="0.2">
      <c r="A33" s="49"/>
      <c r="B33" s="64" t="s">
        <v>31</v>
      </c>
      <c r="C33" s="78" t="s">
        <v>32</v>
      </c>
      <c r="D33" s="59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62">
        <f>SUM(E33:N33)</f>
        <v>0</v>
      </c>
    </row>
    <row r="34" spans="1:16" s="2" customFormat="1" ht="6" customHeight="1" x14ac:dyDescent="0.2">
      <c r="A34" s="49"/>
      <c r="B34" s="65"/>
      <c r="C34" s="79"/>
      <c r="D34" s="60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63"/>
    </row>
    <row r="35" spans="1:16" s="2" customFormat="1" ht="12" customHeight="1" x14ac:dyDescent="0.2">
      <c r="A35" s="49"/>
      <c r="B35" s="66"/>
      <c r="C35" s="80"/>
      <c r="D35" s="61"/>
      <c r="E35" s="26">
        <f>$D$33*E33</f>
        <v>0</v>
      </c>
      <c r="F35" s="26">
        <f t="shared" ref="F35:L35" si="6">$D$33*F33</f>
        <v>0</v>
      </c>
      <c r="G35" s="26">
        <f t="shared" si="6"/>
        <v>0</v>
      </c>
      <c r="H35" s="26">
        <f t="shared" si="6"/>
        <v>0</v>
      </c>
      <c r="I35" s="26">
        <f t="shared" si="6"/>
        <v>0</v>
      </c>
      <c r="J35" s="26">
        <f>$D$33*J33</f>
        <v>0</v>
      </c>
      <c r="K35" s="26">
        <f>$D$33*K33</f>
        <v>0</v>
      </c>
      <c r="L35" s="26">
        <f t="shared" si="6"/>
        <v>0</v>
      </c>
      <c r="M35" s="26">
        <f>$D$33*M33</f>
        <v>0</v>
      </c>
      <c r="N35" s="26">
        <f>$D$33*N33</f>
        <v>0</v>
      </c>
      <c r="O35" s="27">
        <f>SUM(E35:N35)</f>
        <v>0</v>
      </c>
      <c r="P35" s="28">
        <f>O35-D33</f>
        <v>0</v>
      </c>
    </row>
    <row r="36" spans="1:16" s="2" customFormat="1" ht="12" customHeight="1" x14ac:dyDescent="0.2">
      <c r="A36" s="49"/>
      <c r="B36" s="64" t="s">
        <v>33</v>
      </c>
      <c r="C36" s="78" t="s">
        <v>34</v>
      </c>
      <c r="D36" s="59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62">
        <f>SUM(E36:N36)</f>
        <v>0</v>
      </c>
    </row>
    <row r="37" spans="1:16" s="2" customFormat="1" ht="8.25" customHeight="1" x14ac:dyDescent="0.2">
      <c r="A37" s="49"/>
      <c r="B37" s="65"/>
      <c r="C37" s="79"/>
      <c r="D37" s="60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63"/>
    </row>
    <row r="38" spans="1:16" s="2" customFormat="1" ht="15.75" customHeight="1" x14ac:dyDescent="0.2">
      <c r="A38" s="49"/>
      <c r="B38" s="66"/>
      <c r="C38" s="80"/>
      <c r="D38" s="61"/>
      <c r="E38" s="26">
        <f t="shared" ref="E38:L38" si="7">$D$36*E36</f>
        <v>0</v>
      </c>
      <c r="F38" s="26">
        <f t="shared" si="7"/>
        <v>0</v>
      </c>
      <c r="G38" s="26">
        <f t="shared" si="7"/>
        <v>0</v>
      </c>
      <c r="H38" s="26">
        <f t="shared" si="7"/>
        <v>0</v>
      </c>
      <c r="I38" s="26">
        <f t="shared" si="7"/>
        <v>0</v>
      </c>
      <c r="J38" s="26">
        <f>$D$36*J36</f>
        <v>0</v>
      </c>
      <c r="K38" s="26">
        <f>$D$36*K36</f>
        <v>0</v>
      </c>
      <c r="L38" s="26">
        <f t="shared" si="7"/>
        <v>0</v>
      </c>
      <c r="M38" s="26">
        <f>$D$36*M36</f>
        <v>0</v>
      </c>
      <c r="N38" s="26">
        <f>$D$36*N36</f>
        <v>0</v>
      </c>
      <c r="O38" s="27">
        <f>SUM(E38:N38)</f>
        <v>0</v>
      </c>
      <c r="P38" s="28">
        <f>O38-D36</f>
        <v>0</v>
      </c>
    </row>
    <row r="39" spans="1:16" s="2" customFormat="1" ht="12" customHeight="1" x14ac:dyDescent="0.2">
      <c r="A39" s="49"/>
      <c r="B39" s="64" t="s">
        <v>35</v>
      </c>
      <c r="C39" s="56" t="s">
        <v>36</v>
      </c>
      <c r="D39" s="59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62">
        <f>SUM(E39:N39)</f>
        <v>0</v>
      </c>
    </row>
    <row r="40" spans="1:16" s="2" customFormat="1" ht="6" customHeight="1" x14ac:dyDescent="0.2">
      <c r="A40" s="49"/>
      <c r="B40" s="65"/>
      <c r="C40" s="57"/>
      <c r="D40" s="60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63"/>
    </row>
    <row r="41" spans="1:16" s="2" customFormat="1" ht="12" customHeight="1" x14ac:dyDescent="0.2">
      <c r="A41" s="49"/>
      <c r="B41" s="66"/>
      <c r="C41" s="58"/>
      <c r="D41" s="61"/>
      <c r="E41" s="26">
        <f t="shared" ref="E41:L41" si="8">$D$39*E39</f>
        <v>0</v>
      </c>
      <c r="F41" s="26">
        <f t="shared" si="8"/>
        <v>0</v>
      </c>
      <c r="G41" s="26">
        <f t="shared" si="8"/>
        <v>0</v>
      </c>
      <c r="H41" s="26">
        <f t="shared" si="8"/>
        <v>0</v>
      </c>
      <c r="I41" s="26">
        <f t="shared" si="8"/>
        <v>0</v>
      </c>
      <c r="J41" s="26">
        <f>$D$39*J39</f>
        <v>0</v>
      </c>
      <c r="K41" s="26">
        <f>$D$39*K39</f>
        <v>0</v>
      </c>
      <c r="L41" s="26">
        <f t="shared" si="8"/>
        <v>0</v>
      </c>
      <c r="M41" s="26">
        <f>$D$39*M39</f>
        <v>0</v>
      </c>
      <c r="N41" s="26">
        <f>$D$39*N39</f>
        <v>0</v>
      </c>
      <c r="O41" s="27">
        <f>SUM(E41:N41)</f>
        <v>0</v>
      </c>
      <c r="P41" s="28">
        <f>O41-D39</f>
        <v>0</v>
      </c>
    </row>
    <row r="42" spans="1:16" s="2" customFormat="1" ht="12" customHeight="1" x14ac:dyDescent="0.2">
      <c r="A42" s="49"/>
      <c r="B42" s="64" t="s">
        <v>37</v>
      </c>
      <c r="C42" s="56" t="s">
        <v>38</v>
      </c>
      <c r="D42" s="59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62">
        <f>SUM(E42:N42)</f>
        <v>0</v>
      </c>
    </row>
    <row r="43" spans="1:16" s="2" customFormat="1" ht="6" customHeight="1" x14ac:dyDescent="0.2">
      <c r="A43" s="49"/>
      <c r="B43" s="65"/>
      <c r="C43" s="57"/>
      <c r="D43" s="60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63"/>
    </row>
    <row r="44" spans="1:16" s="2" customFormat="1" ht="12" customHeight="1" x14ac:dyDescent="0.2">
      <c r="A44" s="49"/>
      <c r="B44" s="66"/>
      <c r="C44" s="58"/>
      <c r="D44" s="61"/>
      <c r="E44" s="26">
        <f t="shared" ref="E44:L44" si="9">$D$42*E42</f>
        <v>0</v>
      </c>
      <c r="F44" s="26">
        <f t="shared" si="9"/>
        <v>0</v>
      </c>
      <c r="G44" s="26">
        <f t="shared" si="9"/>
        <v>0</v>
      </c>
      <c r="H44" s="26">
        <f t="shared" si="9"/>
        <v>0</v>
      </c>
      <c r="I44" s="26">
        <f t="shared" si="9"/>
        <v>0</v>
      </c>
      <c r="J44" s="26">
        <f>$D$42*J42</f>
        <v>0</v>
      </c>
      <c r="K44" s="26">
        <f>$D$42*K42</f>
        <v>0</v>
      </c>
      <c r="L44" s="26">
        <f t="shared" si="9"/>
        <v>0</v>
      </c>
      <c r="M44" s="26">
        <f>$D$42*M42</f>
        <v>0</v>
      </c>
      <c r="N44" s="26">
        <f>$D$42*N42</f>
        <v>0</v>
      </c>
      <c r="O44" s="27">
        <f>SUM(E44:N44)</f>
        <v>0</v>
      </c>
      <c r="P44" s="28">
        <f>O44-D42</f>
        <v>0</v>
      </c>
    </row>
    <row r="45" spans="1:16" s="2" customFormat="1" ht="12" customHeight="1" x14ac:dyDescent="0.2">
      <c r="A45" s="49"/>
      <c r="B45" s="64" t="s">
        <v>39</v>
      </c>
      <c r="C45" s="78" t="s">
        <v>40</v>
      </c>
      <c r="D45" s="59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62">
        <f>SUM(E45:N45)</f>
        <v>0</v>
      </c>
    </row>
    <row r="46" spans="1:16" s="2" customFormat="1" ht="6" customHeight="1" x14ac:dyDescent="0.2">
      <c r="A46" s="49"/>
      <c r="B46" s="65"/>
      <c r="C46" s="79"/>
      <c r="D46" s="60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63"/>
    </row>
    <row r="47" spans="1:16" s="2" customFormat="1" ht="12" customHeight="1" x14ac:dyDescent="0.2">
      <c r="A47" s="49"/>
      <c r="B47" s="66"/>
      <c r="C47" s="80"/>
      <c r="D47" s="61"/>
      <c r="E47" s="26">
        <f t="shared" ref="E47:L47" si="10">$D$45*E45</f>
        <v>0</v>
      </c>
      <c r="F47" s="26">
        <f t="shared" si="10"/>
        <v>0</v>
      </c>
      <c r="G47" s="26">
        <f t="shared" si="10"/>
        <v>0</v>
      </c>
      <c r="H47" s="26">
        <f t="shared" si="10"/>
        <v>0</v>
      </c>
      <c r="I47" s="26">
        <f t="shared" si="10"/>
        <v>0</v>
      </c>
      <c r="J47" s="26">
        <f>$D$45*J45</f>
        <v>0</v>
      </c>
      <c r="K47" s="26">
        <f>$D$45*K45</f>
        <v>0</v>
      </c>
      <c r="L47" s="26">
        <f t="shared" si="10"/>
        <v>0</v>
      </c>
      <c r="M47" s="26">
        <f>$D$45*M45</f>
        <v>0</v>
      </c>
      <c r="N47" s="26">
        <f>$D$45*N45</f>
        <v>0</v>
      </c>
      <c r="O47" s="27">
        <f>SUM(E47:N47)</f>
        <v>0</v>
      </c>
      <c r="P47" s="28">
        <f>O47-D45</f>
        <v>0</v>
      </c>
    </row>
    <row r="48" spans="1:16" s="2" customFormat="1" ht="12" customHeight="1" x14ac:dyDescent="0.2">
      <c r="A48" s="49"/>
      <c r="B48" s="64" t="s">
        <v>41</v>
      </c>
      <c r="C48" s="78" t="s">
        <v>42</v>
      </c>
      <c r="D48" s="59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62">
        <f>SUM(E48:N48)</f>
        <v>0</v>
      </c>
    </row>
    <row r="49" spans="1:16" s="2" customFormat="1" ht="6" customHeight="1" x14ac:dyDescent="0.2">
      <c r="A49" s="49"/>
      <c r="B49" s="65"/>
      <c r="C49" s="79"/>
      <c r="D49" s="60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63"/>
    </row>
    <row r="50" spans="1:16" s="2" customFormat="1" ht="12" customHeight="1" x14ac:dyDescent="0.2">
      <c r="A50" s="49"/>
      <c r="B50" s="66"/>
      <c r="C50" s="80"/>
      <c r="D50" s="61"/>
      <c r="E50" s="26">
        <f t="shared" ref="E50:L50" si="11">$D$48*E48</f>
        <v>0</v>
      </c>
      <c r="F50" s="26">
        <f t="shared" si="11"/>
        <v>0</v>
      </c>
      <c r="G50" s="26">
        <f t="shared" si="11"/>
        <v>0</v>
      </c>
      <c r="H50" s="26">
        <f t="shared" si="11"/>
        <v>0</v>
      </c>
      <c r="I50" s="26">
        <f t="shared" si="11"/>
        <v>0</v>
      </c>
      <c r="J50" s="26">
        <f>$D$48*J48</f>
        <v>0</v>
      </c>
      <c r="K50" s="26">
        <f>$D$48*K48</f>
        <v>0</v>
      </c>
      <c r="L50" s="26">
        <f t="shared" si="11"/>
        <v>0</v>
      </c>
      <c r="M50" s="26">
        <f>$D$48*M48</f>
        <v>0</v>
      </c>
      <c r="N50" s="26">
        <f>$D$48*N48</f>
        <v>0</v>
      </c>
      <c r="O50" s="27">
        <f>SUM(E50:N50)</f>
        <v>0</v>
      </c>
      <c r="P50" s="28">
        <f>O50-D48</f>
        <v>0</v>
      </c>
    </row>
    <row r="51" spans="1:16" s="2" customFormat="1" ht="12" customHeight="1" x14ac:dyDescent="0.2">
      <c r="A51" s="49"/>
      <c r="B51" s="64" t="s">
        <v>43</v>
      </c>
      <c r="C51" s="56" t="s">
        <v>44</v>
      </c>
      <c r="D51" s="59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62">
        <f>SUM(E51:N51)</f>
        <v>0</v>
      </c>
    </row>
    <row r="52" spans="1:16" s="2" customFormat="1" ht="6" customHeight="1" x14ac:dyDescent="0.2">
      <c r="A52" s="49"/>
      <c r="B52" s="65"/>
      <c r="C52" s="57"/>
      <c r="D52" s="6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63"/>
    </row>
    <row r="53" spans="1:16" s="2" customFormat="1" ht="12" customHeight="1" x14ac:dyDescent="0.2">
      <c r="A53" s="49"/>
      <c r="B53" s="66"/>
      <c r="C53" s="58"/>
      <c r="D53" s="61"/>
      <c r="E53" s="26">
        <f t="shared" ref="E53:L53" si="12">$D$51*E51</f>
        <v>0</v>
      </c>
      <c r="F53" s="26">
        <f t="shared" si="12"/>
        <v>0</v>
      </c>
      <c r="G53" s="26">
        <f t="shared" si="12"/>
        <v>0</v>
      </c>
      <c r="H53" s="26">
        <f t="shared" si="12"/>
        <v>0</v>
      </c>
      <c r="I53" s="26">
        <f t="shared" si="12"/>
        <v>0</v>
      </c>
      <c r="J53" s="26">
        <f>$D$51*J51</f>
        <v>0</v>
      </c>
      <c r="K53" s="26">
        <f>$D$51*K51</f>
        <v>0</v>
      </c>
      <c r="L53" s="26">
        <f t="shared" si="12"/>
        <v>0</v>
      </c>
      <c r="M53" s="26">
        <f>$D$51*M51</f>
        <v>0</v>
      </c>
      <c r="N53" s="26">
        <f>$D$51*N51</f>
        <v>0</v>
      </c>
      <c r="O53" s="27">
        <f>SUM(E53:N53)</f>
        <v>0</v>
      </c>
      <c r="P53" s="28">
        <f>O53-D51</f>
        <v>0</v>
      </c>
    </row>
    <row r="54" spans="1:16" s="2" customFormat="1" ht="7.5" customHeight="1" x14ac:dyDescent="0.2">
      <c r="A54" s="49"/>
      <c r="B54" s="67" t="s">
        <v>45</v>
      </c>
      <c r="C54" s="70" t="s">
        <v>46</v>
      </c>
      <c r="D54" s="73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76"/>
    </row>
    <row r="55" spans="1:16" s="2" customFormat="1" ht="6" customHeight="1" x14ac:dyDescent="0.2">
      <c r="A55" s="49"/>
      <c r="B55" s="68"/>
      <c r="C55" s="71"/>
      <c r="D55" s="74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77"/>
    </row>
    <row r="56" spans="1:16" s="2" customFormat="1" ht="4.5" customHeight="1" x14ac:dyDescent="0.2">
      <c r="A56" s="49"/>
      <c r="B56" s="69"/>
      <c r="C56" s="72"/>
      <c r="D56" s="75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</row>
    <row r="57" spans="1:16" s="2" customFormat="1" ht="12" customHeight="1" x14ac:dyDescent="0.2">
      <c r="A57" s="49"/>
      <c r="B57" s="50" t="s">
        <v>47</v>
      </c>
      <c r="C57" s="56" t="s">
        <v>48</v>
      </c>
      <c r="D57" s="59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62">
        <f>SUM(E57:N57)</f>
        <v>0</v>
      </c>
    </row>
    <row r="58" spans="1:16" s="2" customFormat="1" ht="6" customHeight="1" x14ac:dyDescent="0.2">
      <c r="A58" s="49"/>
      <c r="B58" s="51"/>
      <c r="C58" s="57"/>
      <c r="D58" s="60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63"/>
    </row>
    <row r="59" spans="1:16" s="2" customFormat="1" ht="15" customHeight="1" x14ac:dyDescent="0.2">
      <c r="A59" s="49"/>
      <c r="B59" s="52"/>
      <c r="C59" s="58"/>
      <c r="D59" s="61"/>
      <c r="E59" s="26">
        <f t="shared" ref="E59:L59" si="13">$D$57*E57</f>
        <v>0</v>
      </c>
      <c r="F59" s="26">
        <f t="shared" si="13"/>
        <v>0</v>
      </c>
      <c r="G59" s="26">
        <f t="shared" si="13"/>
        <v>0</v>
      </c>
      <c r="H59" s="26">
        <f t="shared" si="13"/>
        <v>0</v>
      </c>
      <c r="I59" s="26">
        <f t="shared" si="13"/>
        <v>0</v>
      </c>
      <c r="J59" s="26">
        <f>$D$57*J57</f>
        <v>0</v>
      </c>
      <c r="K59" s="26">
        <f>$D$57*K57</f>
        <v>0</v>
      </c>
      <c r="L59" s="26">
        <f t="shared" si="13"/>
        <v>0</v>
      </c>
      <c r="M59" s="26">
        <f>$D$57*M57</f>
        <v>0</v>
      </c>
      <c r="N59" s="26">
        <f>$D$57*N57</f>
        <v>0</v>
      </c>
      <c r="O59" s="27">
        <f>SUM(E59:N59)</f>
        <v>0</v>
      </c>
      <c r="P59" s="28">
        <f>O59-D57</f>
        <v>0</v>
      </c>
    </row>
    <row r="60" spans="1:16" s="2" customFormat="1" ht="12" customHeight="1" x14ac:dyDescent="0.2">
      <c r="A60" s="49"/>
      <c r="B60" s="22"/>
      <c r="C60" s="23"/>
      <c r="D60" s="24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30"/>
      <c r="P60" s="28"/>
    </row>
    <row r="61" spans="1:16" s="2" customFormat="1" ht="4.5" customHeight="1" x14ac:dyDescent="0.2">
      <c r="A61" s="49"/>
      <c r="B61" s="22"/>
      <c r="C61" s="23"/>
      <c r="D61" s="24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30"/>
      <c r="P61" s="28"/>
    </row>
    <row r="62" spans="1:16" s="2" customFormat="1" ht="9" customHeight="1" x14ac:dyDescent="0.2">
      <c r="A62" s="49"/>
      <c r="B62" s="22"/>
      <c r="C62" s="23"/>
      <c r="D62" s="24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30"/>
      <c r="P62" s="28"/>
    </row>
    <row r="63" spans="1:16" s="2" customFormat="1" ht="12" customHeight="1" x14ac:dyDescent="0.2">
      <c r="A63" s="49"/>
      <c r="B63" s="50"/>
      <c r="C63" s="53" t="s">
        <v>49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6"/>
    </row>
    <row r="64" spans="1:16" s="2" customFormat="1" ht="12" customHeight="1" x14ac:dyDescent="0.2">
      <c r="A64" s="49"/>
      <c r="B64" s="51"/>
      <c r="C64" s="5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7"/>
    </row>
    <row r="65" spans="1:16" s="2" customFormat="1" ht="12" customHeight="1" x14ac:dyDescent="0.2">
      <c r="A65" s="49"/>
      <c r="B65" s="52"/>
      <c r="C65" s="5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8"/>
    </row>
    <row r="66" spans="1:16" s="2" customFormat="1" ht="15.75" customHeight="1" x14ac:dyDescent="0.2">
      <c r="B66" s="31"/>
      <c r="C66" s="32" t="s">
        <v>50</v>
      </c>
      <c r="D66" s="33">
        <f>SUM(D12:D59)</f>
        <v>0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5">
        <f>O20+O17+O23+O26+O29+O35+O38+O41+O44+O47+O50+O53+O59</f>
        <v>0</v>
      </c>
      <c r="P66" s="28">
        <f>O66-D66</f>
        <v>0</v>
      </c>
    </row>
    <row r="68" spans="1:16" x14ac:dyDescent="0.2">
      <c r="D68" s="36"/>
    </row>
    <row r="71" spans="1:16" ht="23.25" customHeight="1" x14ac:dyDescent="0.2"/>
  </sheetData>
  <mergeCells count="98">
    <mergeCell ref="B1:O3"/>
    <mergeCell ref="B9:B11"/>
    <mergeCell ref="C9:C11"/>
    <mergeCell ref="B12:B14"/>
    <mergeCell ref="C12:C14"/>
    <mergeCell ref="D12:D14"/>
    <mergeCell ref="O12:O13"/>
    <mergeCell ref="A18:A20"/>
    <mergeCell ref="B18:B20"/>
    <mergeCell ref="C18:C20"/>
    <mergeCell ref="D18:D20"/>
    <mergeCell ref="O18:O19"/>
    <mergeCell ref="A15:A17"/>
    <mergeCell ref="B15:B17"/>
    <mergeCell ref="C15:C17"/>
    <mergeCell ref="D15:D17"/>
    <mergeCell ref="O15:O16"/>
    <mergeCell ref="A24:A26"/>
    <mergeCell ref="B24:B26"/>
    <mergeCell ref="C24:C26"/>
    <mergeCell ref="D24:D26"/>
    <mergeCell ref="O24:O25"/>
    <mergeCell ref="A21:A23"/>
    <mergeCell ref="B21:B23"/>
    <mergeCell ref="C21:C23"/>
    <mergeCell ref="D21:D23"/>
    <mergeCell ref="O21:O22"/>
    <mergeCell ref="A30:A32"/>
    <mergeCell ref="B30:B32"/>
    <mergeCell ref="C30:C32"/>
    <mergeCell ref="D30:D32"/>
    <mergeCell ref="O30:O31"/>
    <mergeCell ref="A27:A29"/>
    <mergeCell ref="B27:B29"/>
    <mergeCell ref="C27:C29"/>
    <mergeCell ref="D27:D29"/>
    <mergeCell ref="O27:O28"/>
    <mergeCell ref="A36:A38"/>
    <mergeCell ref="B36:B38"/>
    <mergeCell ref="C36:C38"/>
    <mergeCell ref="D36:D38"/>
    <mergeCell ref="O36:O37"/>
    <mergeCell ref="A33:A35"/>
    <mergeCell ref="B33:B35"/>
    <mergeCell ref="C33:C35"/>
    <mergeCell ref="D33:D35"/>
    <mergeCell ref="O33:O34"/>
    <mergeCell ref="A42:A44"/>
    <mergeCell ref="B42:B44"/>
    <mergeCell ref="C42:C44"/>
    <mergeCell ref="D42:D44"/>
    <mergeCell ref="O42:O43"/>
    <mergeCell ref="A39:A41"/>
    <mergeCell ref="B39:B41"/>
    <mergeCell ref="C39:C41"/>
    <mergeCell ref="D39:D41"/>
    <mergeCell ref="O39:O40"/>
    <mergeCell ref="A48:A50"/>
    <mergeCell ref="B48:B50"/>
    <mergeCell ref="C48:C50"/>
    <mergeCell ref="D48:D50"/>
    <mergeCell ref="O48:O49"/>
    <mergeCell ref="A45:A47"/>
    <mergeCell ref="B45:B47"/>
    <mergeCell ref="C45:C47"/>
    <mergeCell ref="D45:D47"/>
    <mergeCell ref="O45:O46"/>
    <mergeCell ref="O57:O58"/>
    <mergeCell ref="A60:A62"/>
    <mergeCell ref="A51:A53"/>
    <mergeCell ref="B51:B53"/>
    <mergeCell ref="C51:C53"/>
    <mergeCell ref="D51:D53"/>
    <mergeCell ref="O51:O52"/>
    <mergeCell ref="A54:A56"/>
    <mergeCell ref="B54:B56"/>
    <mergeCell ref="C54:C56"/>
    <mergeCell ref="D54:D56"/>
    <mergeCell ref="O54:O55"/>
    <mergeCell ref="F63:F65"/>
    <mergeCell ref="A57:A59"/>
    <mergeCell ref="B57:B59"/>
    <mergeCell ref="C57:C59"/>
    <mergeCell ref="D57:D59"/>
    <mergeCell ref="A63:A65"/>
    <mergeCell ref="B63:B65"/>
    <mergeCell ref="C63:C65"/>
    <mergeCell ref="D63:D65"/>
    <mergeCell ref="E63:E65"/>
    <mergeCell ref="M63:M65"/>
    <mergeCell ref="N63:N65"/>
    <mergeCell ref="O63:O65"/>
    <mergeCell ref="G63:G65"/>
    <mergeCell ref="H63:H65"/>
    <mergeCell ref="I63:I65"/>
    <mergeCell ref="J63:J65"/>
    <mergeCell ref="K63:K65"/>
    <mergeCell ref="L63:L65"/>
  </mergeCells>
  <conditionalFormatting sqref="E13:N13">
    <cfRule type="expression" dxfId="15" priority="16" stopIfTrue="1">
      <formula>IF(E12=0,0,1)</formula>
    </cfRule>
  </conditionalFormatting>
  <conditionalFormatting sqref="E16:N16">
    <cfRule type="expression" dxfId="14" priority="14" stopIfTrue="1">
      <formula>IF(E15=0,0,1)</formula>
    </cfRule>
  </conditionalFormatting>
  <conditionalFormatting sqref="E19:N19">
    <cfRule type="expression" dxfId="13" priority="15" stopIfTrue="1">
      <formula>IF(E18=0,0,1)</formula>
    </cfRule>
  </conditionalFormatting>
  <conditionalFormatting sqref="E22:N22">
    <cfRule type="expression" dxfId="12" priority="13" stopIfTrue="1">
      <formula>IF(E21=0,0,1)</formula>
    </cfRule>
  </conditionalFormatting>
  <conditionalFormatting sqref="E25:N25">
    <cfRule type="expression" dxfId="11" priority="12" stopIfTrue="1">
      <formula>IF(E24=0,0,1)</formula>
    </cfRule>
  </conditionalFormatting>
  <conditionalFormatting sqref="E28:N28">
    <cfRule type="expression" dxfId="10" priority="11" stopIfTrue="1">
      <formula>IF(E27=0,0,1)</formula>
    </cfRule>
  </conditionalFormatting>
  <conditionalFormatting sqref="E31:N31">
    <cfRule type="expression" dxfId="9" priority="2" stopIfTrue="1">
      <formula>IF(E30=0,0,1)</formula>
    </cfRule>
  </conditionalFormatting>
  <conditionalFormatting sqref="E34:N34">
    <cfRule type="expression" dxfId="8" priority="10" stopIfTrue="1">
      <formula>IF(E33=0,0,1)</formula>
    </cfRule>
  </conditionalFormatting>
  <conditionalFormatting sqref="E37:N37">
    <cfRule type="expression" dxfId="7" priority="9" stopIfTrue="1">
      <formula>IF(E36=0,0,1)</formula>
    </cfRule>
  </conditionalFormatting>
  <conditionalFormatting sqref="E40:N40">
    <cfRule type="expression" dxfId="6" priority="8" stopIfTrue="1">
      <formula>IF(E39=0,0,1)</formula>
    </cfRule>
  </conditionalFormatting>
  <conditionalFormatting sqref="E43:N43">
    <cfRule type="expression" dxfId="5" priority="7" stopIfTrue="1">
      <formula>IF(E42=0,0,1)</formula>
    </cfRule>
  </conditionalFormatting>
  <conditionalFormatting sqref="E46:N46">
    <cfRule type="expression" dxfId="4" priority="6" stopIfTrue="1">
      <formula>IF(E45=0,0,1)</formula>
    </cfRule>
  </conditionalFormatting>
  <conditionalFormatting sqref="E49:N49">
    <cfRule type="expression" dxfId="3" priority="5" stopIfTrue="1">
      <formula>IF(E48=0,0,1)</formula>
    </cfRule>
  </conditionalFormatting>
  <conditionalFormatting sqref="E52:N52">
    <cfRule type="expression" dxfId="2" priority="4" stopIfTrue="1">
      <formula>IF(E51=0,0,1)</formula>
    </cfRule>
  </conditionalFormatting>
  <conditionalFormatting sqref="E55:N55">
    <cfRule type="expression" dxfId="1" priority="1" stopIfTrue="1">
      <formula>IF(E54=0,0,1)</formula>
    </cfRule>
  </conditionalFormatting>
  <conditionalFormatting sqref="E58:N58">
    <cfRule type="expression" dxfId="0" priority="3" stopIfTrue="1">
      <formula>IF(E57=0,0,1)</formula>
    </cfRule>
  </conditionalFormatting>
  <printOptions horizontalCentered="1"/>
  <pageMargins left="0" right="0" top="0" bottom="0" header="0" footer="0"/>
  <pageSetup paperSize="9" scale="57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Oliveira</dc:creator>
  <cp:lastModifiedBy>Mariangela Aparecida Fatima Galdino de Oliveira</cp:lastModifiedBy>
  <dcterms:created xsi:type="dcterms:W3CDTF">2024-06-27T19:22:16Z</dcterms:created>
  <dcterms:modified xsi:type="dcterms:W3CDTF">2024-06-28T13:59:17Z</dcterms:modified>
</cp:coreProperties>
</file>